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PUNJAB &amp; SIND BANK\PSB YAMUNA NAGAR\"/>
    </mc:Choice>
  </mc:AlternateContent>
  <bookViews>
    <workbookView xWindow="0" yWindow="0" windowWidth="28800" windowHeight="12330" activeTab="1"/>
  </bookViews>
  <sheets>
    <sheet name="Table 1" sheetId="1" r:id="rId1"/>
    <sheet name="Table 2" sheetId="2" r:id="rId2"/>
  </sheets>
  <calcPr calcId="162913" iterateDelta="1E-4"/>
</workbook>
</file>

<file path=xl/calcChain.xml><?xml version="1.0" encoding="utf-8"?>
<calcChain xmlns="http://schemas.openxmlformats.org/spreadsheetml/2006/main">
  <c r="F37" i="2" l="1"/>
  <c r="F39" i="2" l="1"/>
</calcChain>
</file>

<file path=xl/sharedStrings.xml><?xml version="1.0" encoding="utf-8"?>
<sst xmlns="http://schemas.openxmlformats.org/spreadsheetml/2006/main" count="560" uniqueCount="389">
  <si>
    <r>
      <rPr>
        <b/>
        <u/>
        <sz val="9.5"/>
        <rFont val="Cambria"/>
        <family val="1"/>
      </rPr>
      <t>SUMMARY FOR INTERIOR FURNISHING, ELECTRICAL, CIVIL AND AC WORKS OF PUNJAB &amp; SIND BANK</t>
    </r>
    <r>
      <rPr>
        <b/>
        <sz val="9.5"/>
        <rFont val="Cambria"/>
        <family val="1"/>
      </rPr>
      <t xml:space="preserve"> </t>
    </r>
    <r>
      <rPr>
        <b/>
        <u/>
        <sz val="9.5"/>
        <rFont val="Cambria"/>
        <family val="1"/>
      </rPr>
      <t>BRANCH AT MUKERIAN.</t>
    </r>
  </si>
  <si>
    <r>
      <rPr>
        <b/>
        <sz val="9"/>
        <rFont val="Cambria"/>
        <family val="1"/>
      </rPr>
      <t>B</t>
    </r>
  </si>
  <si>
    <r>
      <rPr>
        <b/>
        <sz val="9"/>
        <rFont val="Cambria"/>
        <family val="1"/>
      </rPr>
      <t>C</t>
    </r>
  </si>
  <si>
    <r>
      <rPr>
        <b/>
        <sz val="7.5"/>
        <rFont val="Cambria"/>
        <family val="1"/>
      </rPr>
      <t>S.No</t>
    </r>
  </si>
  <si>
    <r>
      <rPr>
        <b/>
        <sz val="7.5"/>
        <rFont val="Cambria"/>
        <family val="1"/>
      </rPr>
      <t>DESCRIPTION OF ITEM</t>
    </r>
  </si>
  <si>
    <r>
      <rPr>
        <b/>
        <sz val="7.5"/>
        <rFont val="Cambria"/>
        <family val="1"/>
      </rPr>
      <t>QTY.</t>
    </r>
  </si>
  <si>
    <r>
      <rPr>
        <b/>
        <sz val="7.5"/>
        <rFont val="Cambria"/>
        <family val="1"/>
      </rPr>
      <t>UNIT</t>
    </r>
  </si>
  <si>
    <r>
      <rPr>
        <b/>
        <sz val="7.5"/>
        <rFont val="Cambria"/>
        <family val="1"/>
      </rPr>
      <t>RATE</t>
    </r>
  </si>
  <si>
    <r>
      <rPr>
        <b/>
        <sz val="7.5"/>
        <rFont val="Cambria"/>
        <family val="1"/>
      </rPr>
      <t>AMOUNT</t>
    </r>
  </si>
  <si>
    <r>
      <rPr>
        <b/>
        <sz val="7.5"/>
        <rFont val="Cambria"/>
        <family val="1"/>
      </rPr>
      <t>A</t>
    </r>
  </si>
  <si>
    <r>
      <rPr>
        <b/>
        <sz val="7.5"/>
        <rFont val="Cambria"/>
        <family val="1"/>
      </rPr>
      <t>SCHEDULE - 'A' (FURNISHING WORK)</t>
    </r>
  </si>
  <si>
    <r>
      <rPr>
        <b/>
        <sz val="7.5"/>
        <rFont val="Cambria"/>
        <family val="1"/>
      </rPr>
      <t>PANELING/PARTITON  WORK</t>
    </r>
  </si>
  <si>
    <r>
      <rPr>
        <sz val="7"/>
        <rFont val="Arial"/>
        <family val="2"/>
      </rPr>
      <t>Note: (i) For the works of paneling, full height partitons and low height partitons measurement shall be done  only for plain visible surface, no extra cost for extrusions  or extra frame work required will be made. The work done above ceiling, below floor finish level or not directly visible shall not be measured.</t>
    </r>
  </si>
  <si>
    <r>
      <rPr>
        <b/>
        <sz val="7"/>
        <rFont val="Arial"/>
        <family val="2"/>
      </rPr>
      <t>(ii) All ply to be sprayed with anti terminate and anti borer spray.</t>
    </r>
  </si>
  <si>
    <r>
      <rPr>
        <b/>
        <sz val="7"/>
        <rFont val="Arial"/>
        <family val="2"/>
      </rPr>
      <t xml:space="preserve">(iii) Laminate, Shades </t>
    </r>
    <r>
      <rPr>
        <sz val="7"/>
        <rFont val="Arial"/>
        <family val="2"/>
      </rPr>
      <t xml:space="preserve">– Colour  code –Century laminates - Frosty white-111,
</t>
    </r>
    <r>
      <rPr>
        <sz val="7"/>
        <rFont val="Arial"/>
        <family val="2"/>
      </rPr>
      <t xml:space="preserve">Archidiam - Yellow 11077, Archidiam- Green11036, Greenlam laminates - Mango- 1208, Greenlam Laminates - Navy Blue-281, Greenlam laminates Refresh Oak
</t>
    </r>
    <r>
      <rPr>
        <sz val="7"/>
        <rFont val="Arial"/>
        <family val="2"/>
      </rPr>
      <t>5427</t>
    </r>
  </si>
  <si>
    <r>
      <rPr>
        <b/>
        <sz val="7"/>
        <rFont val="Arial"/>
        <family val="2"/>
      </rPr>
      <t>(iv) Paint shades</t>
    </r>
    <r>
      <rPr>
        <sz val="7"/>
        <rFont val="Arial"/>
        <family val="2"/>
      </rPr>
      <t>- Absolute white -L161, Mango Mood -X109 paint funsihing as per model branch concept.</t>
    </r>
  </si>
  <si>
    <r>
      <rPr>
        <b/>
        <sz val="7.5"/>
        <rFont val="Cambria"/>
        <family val="1"/>
      </rPr>
      <t>WALL PANELING</t>
    </r>
  </si>
  <si>
    <r>
      <rPr>
        <sz val="7"/>
        <rFont val="Arial"/>
        <family val="2"/>
      </rPr>
      <t xml:space="preserve">Providing and fixing of paneling on column/wall. Framing shall consist of </t>
    </r>
    <r>
      <rPr>
        <b/>
        <sz val="7"/>
        <rFont val="Arial"/>
        <family val="2"/>
      </rPr>
      <t xml:space="preserve">Aluminium Box Sections 50mm x25 mm x1.5 mm wall thickness (0,583 Kg/m) (Make Jindal/ Hindalco/ Indal)  </t>
    </r>
    <r>
      <rPr>
        <sz val="7"/>
        <rFont val="Arial"/>
        <family val="2"/>
      </rPr>
      <t xml:space="preserve">with maximum spacing @ 600mm c/c both ways horizontally and vertically on the column/wall. This framing would be </t>
    </r>
    <r>
      <rPr>
        <b/>
        <sz val="7"/>
        <rFont val="Arial"/>
        <family val="2"/>
      </rPr>
      <t xml:space="preserve">covered by 12mm  HDHMR Ply (Moisture content- &lt;8 %, Water Absorption 5% after 2 Hours Soaking)(Make. GREENPLY/ Century / Duro) </t>
    </r>
    <r>
      <rPr>
        <sz val="7"/>
        <rFont val="Arial"/>
        <family val="2"/>
      </rPr>
      <t xml:space="preserve">and finished with </t>
    </r>
    <r>
      <rPr>
        <b/>
        <sz val="7"/>
        <rFont val="Arial"/>
        <family val="2"/>
      </rPr>
      <t xml:space="preserve">1.0 mm thk. laminate(Make- Archidiam/Century/Greenlam) </t>
    </r>
    <r>
      <rPr>
        <sz val="7"/>
        <rFont val="Arial"/>
        <family val="2"/>
      </rPr>
      <t>of desired shade design and gloss  of approved  makes. Wooden molding, lipping  etc.shall be provided wherever required as per drawing in desired shade. The work shall also include the cost of making cutouts for the electrical switches, lights, switch boxes etc. and provision for laying conduit for electrical/ telephone /Data cabling etc.including cost of 3mm thick white foam sheet back of aluminium box sections, and  6" wide laminate strip bleow the under line of ceiling on wall 2" wide laminate strip of yellow colour on top surface of it with green colur laminate strip 4" wide below the yellow laminate strip as specified by Architect.</t>
    </r>
  </si>
  <si>
    <r>
      <rPr>
        <sz val="7"/>
        <rFont val="Arial"/>
        <family val="2"/>
      </rPr>
      <t>Sq.m</t>
    </r>
  </si>
  <si>
    <r>
      <rPr>
        <sz val="7"/>
        <rFont val="Arial"/>
        <family val="2"/>
      </rPr>
      <t xml:space="preserve">Extra  for  Providing  and  fixing  4  mm  thick  </t>
    </r>
    <r>
      <rPr>
        <b/>
        <sz val="7"/>
        <rFont val="Arial"/>
        <family val="2"/>
      </rPr>
      <t xml:space="preserve">Lacquered glass  </t>
    </r>
    <r>
      <rPr>
        <sz val="7"/>
        <rFont val="Arial"/>
        <family val="2"/>
      </rPr>
      <t>(instead  of laminate)  with  adhesive of approved brand  and  manufacture  all  complete as per the directions of Architect/ Engineer-in-charge.</t>
    </r>
  </si>
  <si>
    <r>
      <rPr>
        <b/>
        <sz val="6.5"/>
        <rFont val="Arial"/>
        <family val="2"/>
      </rPr>
      <t xml:space="preserve">Note: Panelling work will not be considered behind storage racks or any hidden
</t>
    </r>
    <r>
      <rPr>
        <b/>
        <sz val="6.5"/>
        <rFont val="Arial"/>
        <family val="2"/>
      </rPr>
      <t>portion.</t>
    </r>
  </si>
  <si>
    <r>
      <rPr>
        <b/>
        <sz val="7.5"/>
        <rFont val="Cambria"/>
        <family val="1"/>
      </rPr>
      <t>TOTAL OF WALL PANELLING WORK</t>
    </r>
  </si>
  <si>
    <r>
      <rPr>
        <b/>
        <sz val="7.5"/>
        <rFont val="Cambria"/>
        <family val="1"/>
      </rPr>
      <t>PARTITIONS WORK</t>
    </r>
  </si>
  <si>
    <r>
      <rPr>
        <b/>
        <sz val="7.5"/>
        <rFont val="Cambria"/>
        <family val="1"/>
      </rPr>
      <t>FULL HEIGHT SOLID PARTITION</t>
    </r>
  </si>
  <si>
    <r>
      <rPr>
        <sz val="7"/>
        <rFont val="Arial"/>
        <family val="2"/>
      </rPr>
      <t>Providing and fixing wooden full height partition with following specifications:</t>
    </r>
  </si>
  <si>
    <r>
      <rPr>
        <sz val="7"/>
        <rFont val="Arial"/>
        <family val="2"/>
      </rPr>
      <t>(a)</t>
    </r>
  </si>
  <si>
    <r>
      <rPr>
        <sz val="7"/>
        <rFont val="Arial"/>
        <family val="2"/>
      </rPr>
      <t xml:space="preserve">Supporting system comprising of </t>
    </r>
    <r>
      <rPr>
        <b/>
        <sz val="7"/>
        <rFont val="Arial"/>
        <family val="2"/>
      </rPr>
      <t xml:space="preserve">Aluminum Frame Work of 50mm x 50mm x
</t>
    </r>
    <r>
      <rPr>
        <b/>
        <sz val="7"/>
        <rFont val="Arial"/>
        <family val="2"/>
      </rPr>
      <t xml:space="preserve">1.5 mm wall thickness,(Make Jindal/ Hindalco/ Indal) </t>
    </r>
    <r>
      <rPr>
        <sz val="7"/>
        <rFont val="Arial"/>
        <family val="2"/>
      </rPr>
      <t>square section max. 600mm c/c both horizontally and vertically. The bottom member shall be aluminum extruded section of size 50mm X 50mm X 1.5 mm wall thickness.The frame shall be fixed rigidly at floor level  and ceiling level wherever possible.The rate should also include necessary strengthening with additional members at doors and other openings.</t>
    </r>
  </si>
  <si>
    <r>
      <rPr>
        <sz val="7"/>
        <rFont val="Arial"/>
        <family val="2"/>
      </rPr>
      <t>(b)</t>
    </r>
  </si>
  <si>
    <r>
      <rPr>
        <sz val="7"/>
        <rFont val="Arial"/>
        <family val="2"/>
      </rPr>
      <t>Fixing 8mm thick  HDHMR  ply  (Moisture  content-  &lt;8 %,  Water Absorption 5% after 2 Hours  Soaking) (Make-GREENPLY/ Century/ Duro)  on  both  sides finished  both  side  with  1.0 mm  thk.  laminate(Make- Archidiam/Century/Greenlam) (premium range) of approved shade with groove pattern as per  architect instructions. Grooves  to be 3mm deep and 12 wide finished with mica. 12 mm thick clear  float toughened glass fixed with Teak wood beading of finished size 37mm x 25mm all along the edge. All edge-to-edge glass joint to be machine cut and polished and sealed with silicon sealant. Joint shall be located strictly as shown in the drawing. All exposed woodwork to be PU Polished . All complete as per approval of the Architect/ engineer-in-charge.</t>
    </r>
  </si>
  <si>
    <r>
      <rPr>
        <sz val="7"/>
        <rFont val="Arial"/>
        <family val="2"/>
      </rPr>
      <t>(c)</t>
    </r>
  </si>
  <si>
    <r>
      <rPr>
        <sz val="7"/>
        <rFont val="Arial"/>
        <family val="2"/>
      </rPr>
      <t xml:space="preserve">All exposed veneer and wooden surfaces shall be PU poilshed inluding, i.finsihing all nails and glue marks ii) rubbing of surfaces iii) finishing of any depressions with putty iv) finishing of putty surface v) spraying uniformly one coat of sealer v) rubbing the surface properly and if required providing repair to any visible damage/ depressions etc. Final finish shall be given with PU polish of approved make </t>
    </r>
    <r>
      <rPr>
        <b/>
        <sz val="7"/>
        <rFont val="Arial"/>
        <family val="2"/>
      </rPr>
      <t xml:space="preserve">( Makes- ICI-Dulux, Asian and MRF) </t>
    </r>
    <r>
      <rPr>
        <sz val="7"/>
        <rFont val="Arial"/>
        <family val="2"/>
      </rPr>
      <t>in two coats, so as to give it a uniform even look.</t>
    </r>
  </si>
  <si>
    <r>
      <rPr>
        <b/>
        <sz val="7.5"/>
        <rFont val="Cambria"/>
        <family val="1"/>
      </rPr>
      <t>LOW HEIGHT PARTITIONS:</t>
    </r>
  </si>
  <si>
    <r>
      <rPr>
        <sz val="7"/>
        <rFont val="Arial"/>
        <family val="2"/>
      </rPr>
      <t xml:space="preserve">The partition shall have </t>
    </r>
    <r>
      <rPr>
        <b/>
        <sz val="7"/>
        <rFont val="Arial"/>
        <family val="2"/>
      </rPr>
      <t xml:space="preserve">8mm thick  HDHMR Ply </t>
    </r>
    <r>
      <rPr>
        <sz val="7"/>
        <rFont val="Arial"/>
        <family val="2"/>
      </rPr>
      <t>(Moisture content- &lt;8 %, Water Absorption 5% after   2 Hours Soaking)</t>
    </r>
    <r>
      <rPr>
        <b/>
        <sz val="7"/>
        <rFont val="Arial"/>
        <family val="2"/>
      </rPr>
      <t xml:space="preserve">(Make. GREENPLY/ Century / Duro) </t>
    </r>
    <r>
      <rPr>
        <sz val="7"/>
        <rFont val="Arial"/>
        <family val="2"/>
      </rPr>
      <t xml:space="preserve">fixed on both sides with screws for  the entire height of  the partition and  finished with  approved  </t>
    </r>
    <r>
      <rPr>
        <b/>
        <sz val="7"/>
        <rFont val="Arial"/>
        <family val="2"/>
      </rPr>
      <t xml:space="preserve">1.0  mm  Thk.  Laminate  (Make- Archidiam/Century/Greenlam)  </t>
    </r>
    <r>
      <rPr>
        <sz val="7"/>
        <rFont val="Arial"/>
        <family val="2"/>
      </rPr>
      <t>of  desired  shade, design  and  gloss  on  both sides.  Wooden  molding,  lipping  etc.  as  directed  by  Bank  /  architect  shall be  provided wherever required. The partition shall have skirting and intermediate bands finished with 1.00 mm laminate of desired shade,  design and  gloss.  All teak  ply/wood  to  be  treated with  wood preservative  of  approved  ISI  quality. All teak ply/wood shall be finished.</t>
    </r>
  </si>
  <si>
    <r>
      <rPr>
        <sz val="7"/>
        <rFont val="Arial"/>
        <family val="2"/>
      </rPr>
      <t>The low height partition shall have 12 mm thick Toughened glass (Makes-Modi / Asahi / Saint Gobin) with etching as per design fixed with stainless steel wall cladding profile (WCP) at bottom. All the edges of the 12mm thick glass shall be duly grinded/bevelled and exposed wooden surfaces Including PU Polished.</t>
    </r>
  </si>
  <si>
    <r>
      <rPr>
        <sz val="7"/>
        <rFont val="Arial"/>
        <family val="2"/>
      </rPr>
      <t>(d)</t>
    </r>
  </si>
  <si>
    <r>
      <rPr>
        <sz val="7"/>
        <rFont val="Arial"/>
        <family val="2"/>
      </rPr>
      <t xml:space="preserve">All exposed  veneer  and wooden surfaces  shall be  PU  poilshed inluding, i.finsihing all nails  and glue  marks  ii) rubbing of surfaces iii) finishing of any depressions with putty iv) finishing of putty surface v) spraying uniformly one coat of sealer v) rubbing the surface properly and if required providing repair to any visible damage / depressions etc. vi) final finish shall be given with </t>
    </r>
    <r>
      <rPr>
        <b/>
        <sz val="7"/>
        <rFont val="Arial"/>
        <family val="2"/>
      </rPr>
      <t xml:space="preserve">PU polish of approved make ( Makes- ICI-Dulux, Asian and MRF) </t>
    </r>
    <r>
      <rPr>
        <sz val="7"/>
        <rFont val="Arial"/>
        <family val="2"/>
      </rPr>
      <t>in two coats, so as to give it a uniform even look.</t>
    </r>
  </si>
  <si>
    <r>
      <rPr>
        <b/>
        <sz val="7"/>
        <rFont val="Cambria"/>
        <family val="1"/>
      </rPr>
      <t>12MM THICK TOUGHENED GLASS PARTITIONS</t>
    </r>
  </si>
  <si>
    <r>
      <rPr>
        <sz val="7"/>
        <rFont val="Arial"/>
        <family val="2"/>
      </rPr>
      <t xml:space="preserve">Providing and fixing in position </t>
    </r>
    <r>
      <rPr>
        <b/>
        <sz val="7"/>
        <rFont val="Arial"/>
        <family val="2"/>
      </rPr>
      <t xml:space="preserve">12mm clear float toughened Glass partition </t>
    </r>
    <r>
      <rPr>
        <sz val="7"/>
        <rFont val="Arial"/>
        <family val="2"/>
      </rPr>
      <t xml:space="preserve">(Glass Makes-Modi / Asahi / Saint Gobin) with patch fittings (Makes- Godrej/Dorma/Ozone) for the full height glass partitions  with etching as per design </t>
    </r>
    <r>
      <rPr>
        <b/>
        <sz val="7"/>
        <rFont val="Arial"/>
        <family val="2"/>
      </rPr>
      <t xml:space="preserve">fixed with stainless steel wall cladding profile (WCP) at bottom </t>
    </r>
    <r>
      <rPr>
        <sz val="7"/>
        <rFont val="Arial"/>
        <family val="2"/>
      </rPr>
      <t>as per the direction of the engineer-in- charge. The work to include making necessary template for all the glasses  and then cutting the clear float glass to correct size, making all the necessary holes, cuts etc., then toughened the same.</t>
    </r>
  </si>
  <si>
    <r>
      <rPr>
        <sz val="7"/>
        <rFont val="Arial"/>
        <family val="2"/>
      </rPr>
      <t>Sq.mt</t>
    </r>
  </si>
  <si>
    <r>
      <rPr>
        <b/>
        <sz val="7"/>
        <rFont val="Cambria"/>
        <family val="1"/>
      </rPr>
      <t>CASH CABIN PARTITION</t>
    </r>
  </si>
  <si>
    <r>
      <rPr>
        <b/>
        <sz val="7.5"/>
        <rFont val="Cambria"/>
        <family val="1"/>
      </rPr>
      <t>TOTAL OF PARTITION WORK</t>
    </r>
  </si>
  <si>
    <r>
      <rPr>
        <b/>
        <sz val="7.5"/>
        <rFont val="Cambria"/>
        <family val="1"/>
      </rPr>
      <t>DOORS</t>
    </r>
  </si>
  <si>
    <r>
      <rPr>
        <b/>
        <sz val="7.5"/>
        <rFont val="Cambria"/>
        <family val="1"/>
      </rPr>
      <t>WOODEN FLUSH DOOR</t>
    </r>
  </si>
  <si>
    <r>
      <rPr>
        <sz val="7"/>
        <rFont val="Arial"/>
        <family val="2"/>
      </rPr>
      <t>Providing  and  fixing  35  mm  Flush  doors  with  1.0  mm  thk. laminate on both sides as per design. Edges of door to have 6mm  thick  Teakwood  lipping.  The item  includes  Providing and fixing chaukhats made from 75mm x 40mm TEAK wood members.  Item  includes all following items /finishes: hardware  such  as  4 nos. 125mm  SS  hinges,  SS  tower bolts, Door Closer, Mortise Locks with SS handles  (Hettich, Dorset, Godrej). Item includes polishing all wooden surfaces with Deco paint Rubbing poilishing etc  including preparing base all complete as per approval of the Architect/ engineer-in-charge.</t>
    </r>
  </si>
  <si>
    <r>
      <rPr>
        <b/>
        <sz val="7.5"/>
        <rFont val="Cambria"/>
        <family val="1"/>
      </rPr>
      <t>12MM THICK TOUGHENED GLASS DOORS :</t>
    </r>
  </si>
  <si>
    <r>
      <rPr>
        <sz val="7"/>
        <rFont val="Arial"/>
        <family val="2"/>
      </rPr>
      <t xml:space="preserve">Providing &amp; fixing TOUGHENED GLASS DOORS: Installation of fully glazed frameless  glazed  door  (Single  or  double leaf  of  size  as  mentioned  in drawing  and  as directed by the Architect) made out of 12 mm thk. Toughened glass and the door shall be fixed with Dorma  ,Hafele  ,  Enox  or  approved
</t>
    </r>
    <r>
      <rPr>
        <sz val="7"/>
        <rFont val="Arial"/>
        <family val="2"/>
      </rPr>
      <t>make  floor springs   with   SS   finish   patch   fittings   on   top, bottom. Lock shall be of Dorma , Hafele, Enox or approved  make.  The  door  shall  have  lock  in the center of approved make with 450 mm to 600 mm long SS handle of 25 mm dia. (for internal doors) and 900 mm long SS handles of 25 mm dia. (for main entry   doors)   to   be   fitted   horizontally/ vertically as per instructions of the Architect. The Rate  shall  be  including  the  making  of  necessary holes in glass for Access control locks, complete in  all  respect  with  all  hardware,  fittings, fixtures etc.   complete   in   all   respects.   All   necessary hardware,  fittings, fixtures  to  be  approved  from the  Architect  or  Bank’s  Officials  before  actual application   of   the   same.   Any   change   in   the specifications  must  be  first approved  from  the Architecta and the bank.</t>
    </r>
  </si>
  <si>
    <r>
      <rPr>
        <b/>
        <sz val="7.5"/>
        <rFont val="Cambria"/>
        <family val="1"/>
      </rPr>
      <t>TOTAL OF DOOR WORKS</t>
    </r>
  </si>
  <si>
    <r>
      <rPr>
        <b/>
        <sz val="7.5"/>
        <rFont val="Cambria"/>
        <family val="1"/>
      </rPr>
      <t>FALSE CEILING</t>
    </r>
  </si>
  <si>
    <r>
      <rPr>
        <sz val="7"/>
        <rFont val="Arial"/>
        <family val="2"/>
      </rPr>
      <t xml:space="preserve">(Measurement  shall  be  taken  of  the  plan area only)
</t>
    </r>
    <r>
      <rPr>
        <sz val="7"/>
        <rFont val="Arial"/>
        <family val="2"/>
      </rPr>
      <t xml:space="preserve">Suspending   system   and   frame   work   shall   match   to  compliment  the layout of A.C. Ducts / grills, electrical / fire protection wiring / fixtures, Return
</t>
    </r>
    <r>
      <rPr>
        <sz val="7"/>
        <rFont val="Arial"/>
        <family val="2"/>
      </rPr>
      <t>/supply Air grills etc. Rate to  include  provision  of  extra  frame  work  needed due  to  layout  referred  above  and  fixtures  etc.  Rates  to  include  necessary scaffolding.</t>
    </r>
  </si>
  <si>
    <r>
      <rPr>
        <b/>
        <sz val="7.5"/>
        <rFont val="Cambria"/>
        <family val="1"/>
      </rPr>
      <t>GYPSUM BOARD FALSE CEILING</t>
    </r>
  </si>
  <si>
    <r>
      <rPr>
        <sz val="7"/>
        <rFont val="Arial"/>
        <family val="2"/>
      </rPr>
      <t xml:space="preserve">Providing &amp; fixing Gypsum Board False ceiling with Saint Gobain "ULTRA" Main ceiling sections at 1200 c/c &amp; Cross members at 450 c/c. The grid work  to  be suspended  from  ceiling  with  Hangers  at  every 1200    c/c    both    directions, as    per    manufacturer's specifications. False ceiling is finished with 12.5 mm thk. to be screwed to the frame. The board is finished with filling the tapered edges  of  the  board  with  jointing  compound  and finishing with PAPER tape of INDIA GYPSUM. The ceiling is finished  with  acrylic  Emulsion  Paint  including base  as  per approved manufacturer. The item includes all necessary cut outs for  electrical  /  air  conditioning  grills  and  necessary frame  work  for  them.
</t>
    </r>
    <r>
      <rPr>
        <sz val="7"/>
        <rFont val="Arial"/>
        <family val="2"/>
      </rPr>
      <t>Item  includes  Coves,  curves,  drops etc. (Only Plan area is considered for area calculations)</t>
    </r>
  </si>
  <si>
    <r>
      <rPr>
        <b/>
        <sz val="7.5"/>
        <rFont val="Cambria"/>
        <family val="1"/>
      </rPr>
      <t>12.5MM THICK FULLY PERFORATED GYPSUM BOARD (Make:   Saint)</t>
    </r>
  </si>
  <si>
    <r>
      <rPr>
        <sz val="7"/>
        <rFont val="Arial"/>
        <family val="2"/>
      </rPr>
      <t xml:space="preserve">Providing and fixing suspended false ceiling with </t>
    </r>
    <r>
      <rPr>
        <b/>
        <sz val="7"/>
        <rFont val="Arial"/>
        <family val="2"/>
      </rPr>
      <t xml:space="preserve">12.5mm Fully perforated gypsum board </t>
    </r>
    <r>
      <rPr>
        <sz val="7"/>
        <rFont val="Arial"/>
        <family val="2"/>
      </rPr>
      <t>(Makes-saint gobain) to the  grid comprising of  cold rolled galvanized metal section to  the  required line  and level. The  grid consisting of  a perimeter channel (MF6a of dimension 20mm X 27mm X 37 X3.5m) fixed round the perimeter to receive and of the ceiling section   (MF5) and outer edge to gyp- board.  The intermediate channel  (MF7  of dimension 15mmX45mmX0.9mmX3.5M)  at  1200mm  c/c  in  the  one  direction  and  the ceiling  section (MF5 of dimension 80mm X 26mm X 0.5m X 3.5M) at 450mm c/c in the other direction to be connected by a connecting clip. The grid to be suspended with an adjustable strap hanger(MF8) of dimension 25mmX9.5mm at 1200mm c/c on both ways from the structural soffit cleat and expandable bolts/fasteners Nut and bolts to be used to connect strap hangers to soffit cleat</t>
    </r>
  </si>
  <si>
    <r>
      <rPr>
        <b/>
        <sz val="7.5"/>
        <rFont val="Cambria"/>
        <family val="1"/>
      </rPr>
      <t>COVE as per Detail.</t>
    </r>
  </si>
  <si>
    <r>
      <rPr>
        <b/>
        <sz val="7"/>
        <rFont val="Arial"/>
        <family val="2"/>
      </rPr>
      <t xml:space="preserve">Making 200 mm deep Round cove design as/detail in gypboard and POP in </t>
    </r>
    <r>
      <rPr>
        <sz val="7"/>
        <rFont val="Arial"/>
        <family val="2"/>
      </rPr>
      <t xml:space="preserve">architectural features including curved /designer as per Architect's  approval. The rate shall be  inclusive  of  necessary  framework, making cutout for light fixtures, bulkheads etc. complete
</t>
    </r>
  </si>
  <si>
    <r>
      <rPr>
        <sz val="7"/>
        <rFont val="Arial"/>
        <family val="2"/>
      </rPr>
      <t>Nos</t>
    </r>
  </si>
  <si>
    <r>
      <rPr>
        <b/>
        <sz val="7.5"/>
        <rFont val="Cambria"/>
        <family val="1"/>
      </rPr>
      <t>BAFFLE CEILING SYSTEM</t>
    </r>
  </si>
  <si>
    <r>
      <rPr>
        <sz val="7"/>
        <rFont val="Arial"/>
        <family val="2"/>
      </rPr>
      <t>Providing  and fixing  Baffle  Ceiling System false ceiling at all heights of approved texture, design and pattern. The baffle fixed with end cap at terminals and  intermediate  connector   piece   at   joints  in  true   horizontal  level suspended on interlocking Grid of hot dipped  all round galvanized iron section of 0.8mm  thick  (galvanized @120 GSM) comprising of  main  Baffle  carrier  of 23X34mm 0.5mm thick of length 3000 mm, cross   Secondary   C Channel (40mm X 0.8mm  thick  with  two  flanges  of 15mm  &amp; 20mm) of length 3000 mm suspended from ceiling using  galvanized   mild  steel  item (galvanised @ 80 GSM)  50mm  long  8mm outer  diameter  M-6  dash  fasteners, 6 mm diameter fully  threaded  hanger  rod  up  to 1000 mm length and L-shape level adjuster of size 85x25x2  mm, spaced  at  1200 mm centre  to  centre  along main  ’Baffle carrier’. The    work  shall  be  carried  out  as    per specifications,  drawings and as per  directions of  the engineer-in-charge. Note:   All  support  carriers   to  be powder coated with approved colour Make: Armstrong, Hunter Douglas, Lindner AG, Anakon, USG Boral 25mm   wide 100mm   high  0.07mm  thick powder cDated aluminium at 150mm centre to centre. Measurment will be done for length.</t>
    </r>
  </si>
  <si>
    <r>
      <rPr>
        <sz val="7"/>
        <rFont val="Arial"/>
        <family val="2"/>
      </rPr>
      <t>Providing and fixing factory made 12mm thick ply with one side fixed using decorative high pressure laminated sheet 1 mm thick of plain gloss finish, with provision of cobe at back of it, fixing on anodised aluminium frame made of  25x25 x1.5 mm square hollow box section, placed at gridmadeat 0.3x0.3 morasper requirement at site with necessary steel fasteners and SS screw etc, all complete as per direction of Engineer in-charge. (750 mm dia)</t>
    </r>
  </si>
  <si>
    <r>
      <rPr>
        <sz val="7"/>
        <rFont val="Arial"/>
        <family val="2"/>
      </rPr>
      <t>Providing and fixing factory made 12mm thick ply with one side fixed using decorative high pressure laminated sheet 1mm thick of plain gloss finish, with provision of cobe at back of ,ti fixing on anodised aluminium frame made of 25x25 x1.5 mm square hollow box section, placed at grid made at 0.3x0.3 m or a s per requirement a t site with necessary steel fasteners and SS screw etc, all complete as per direction of Engineer in-charge. (600 mm dia)</t>
    </r>
  </si>
  <si>
    <r>
      <rPr>
        <sz val="7"/>
        <rFont val="Arial"/>
        <family val="2"/>
      </rPr>
      <t>No.</t>
    </r>
  </si>
  <si>
    <r>
      <rPr>
        <b/>
        <sz val="7.5"/>
        <rFont val="Cambria"/>
        <family val="1"/>
      </rPr>
      <t>TOTAL OF CEILING WORK</t>
    </r>
  </si>
  <si>
    <r>
      <rPr>
        <b/>
        <sz val="7.5"/>
        <rFont val="Cambria"/>
        <family val="1"/>
      </rPr>
      <t>TABLE &amp; FURNITURE</t>
    </r>
  </si>
  <si>
    <r>
      <rPr>
        <sz val="7"/>
        <rFont val="Arial"/>
        <family val="2"/>
      </rPr>
      <t>5A</t>
    </r>
  </si>
  <si>
    <r>
      <rPr>
        <sz val="7"/>
        <rFont val="Arial"/>
        <family val="2"/>
      </rPr>
      <t>All Tables/ Counters/Work stations to have 25 mm thk.  Post  form  laminated MDF  board  and  19mm thk.  commercial  ply  at  sides,  modesty  and  1.0 mm thk. laminate  finish on  exposed  vertical surfaces. 1.5  mm  thk. Laminate  on horizontal surfaces  along  with 0.8 mm  thk.  white laminate on inside surface.</t>
    </r>
  </si>
  <si>
    <r>
      <rPr>
        <b/>
        <sz val="7.5"/>
        <rFont val="Cambria"/>
        <family val="1"/>
      </rPr>
      <t>TABLE TOP</t>
    </r>
  </si>
  <si>
    <r>
      <rPr>
        <sz val="7"/>
        <rFont val="Arial"/>
        <family val="2"/>
      </rPr>
      <t xml:space="preserve">Table  top  shall  be  made  from  minimum  </t>
    </r>
    <r>
      <rPr>
        <b/>
        <sz val="7"/>
        <rFont val="Arial"/>
        <family val="2"/>
      </rPr>
      <t xml:space="preserve">25mm thick  post  form  laminated MDF  board.  </t>
    </r>
    <r>
      <rPr>
        <sz val="7"/>
        <rFont val="Arial"/>
        <family val="2"/>
      </rPr>
      <t>All  edges shall  have  machine-applied  minimum  2mm  thick PVC edge  lipping. Top should  have  MS  ivory/ matching to top powder coated wire manager.</t>
    </r>
  </si>
  <si>
    <r>
      <rPr>
        <b/>
        <sz val="7.5"/>
        <rFont val="Cambria"/>
        <family val="1"/>
      </rPr>
      <t>MODESTY PANEL</t>
    </r>
  </si>
  <si>
    <r>
      <rPr>
        <sz val="7"/>
        <rFont val="Arial"/>
        <family val="2"/>
      </rPr>
      <t>The Modesty panel will  be of 19 mm commercial ply  with  laminate  both sides as per pattern. All exposed  edges shall be lipped with minimum 2.0mm thick machine pressed PVC edge banding and  other  edges  shall  be  finished  with minimum 0.8mm edge banding. These shall be fitted in the region between Drawer Pedestal and Side Unit.</t>
    </r>
  </si>
  <si>
    <r>
      <rPr>
        <b/>
        <sz val="7.5"/>
        <rFont val="Cambria"/>
        <family val="1"/>
      </rPr>
      <t>DRAWER PEDESTAL</t>
    </r>
  </si>
  <si>
    <r>
      <rPr>
        <sz val="7"/>
        <rFont val="Arial"/>
        <family val="2"/>
      </rPr>
      <t xml:space="preserve">Drawer  Pedestal   to  be  made  from  12  mm  thk. commercial  ply  with  19mm thk.  commercial   ply FASCIA  with  1.0  mm  thk.  laminate  finish  as  per approval complete inside and outside .
</t>
    </r>
    <r>
      <rPr>
        <sz val="7"/>
        <rFont val="Arial"/>
        <family val="2"/>
      </rPr>
      <t>It  shall  have  two  small  upper  drawers  and  one bigger filing drawer at bottom. All exposed edges shall  be  lipped  with  minimum  2.0mm  thick  PVC edge banding. The back and sides of drawer units should be in same height as front . The   drawer   movement   will   be   on   telescopic Channel.  All  telescopic channels  should  be  of hettich  and  all  hinges  should  be  “ecomat  clipon hinges” of Hettich for cabinet shutter. Each Pedestal unit will be provided  with a centralized  locking  mechanism  comprising of a multi-drawer lock  fitted  in  the uppermost drawer fascia (of Godrej).  All 3 drawer fascia shall  be provided with stainless steel handles .</t>
    </r>
  </si>
  <si>
    <r>
      <rPr>
        <b/>
        <sz val="7.5"/>
        <rFont val="Cambria"/>
        <family val="1"/>
      </rPr>
      <t>SIDE RACK</t>
    </r>
  </si>
  <si>
    <r>
      <rPr>
        <sz val="7"/>
        <rFont val="Arial"/>
        <family val="2"/>
      </rPr>
      <t>Side storage unit Outer casing shall be made from minimum  19mm  thick commercial  ply, complete laminated  inside  and  outside,  with  top  in  25  mm post  form  laminated  MDF. All  exposed  edges shall  be  lipped  with  minimum 2.0mm  thick  PVC edge banding. The  unit  will  be  provided  with  lockable shutters. Shutters shall be having with “C”-shaped stainless steel handles of minimum 96mm length and locks complete as per drawing complete in all respect.</t>
    </r>
  </si>
  <si>
    <r>
      <rPr>
        <b/>
        <sz val="7.5"/>
        <rFont val="Cambria"/>
        <family val="1"/>
      </rPr>
      <t>CPU TROLLEY</t>
    </r>
  </si>
  <si>
    <r>
      <rPr>
        <sz val="7"/>
        <rFont val="Arial"/>
        <family val="2"/>
      </rPr>
      <t>Providing  and  placing  heavy  duty  CPU  trolley, (125mm  to  240mm adjustable  CPU  trolley  made out of MS with white powder coating and lockable castors)</t>
    </r>
  </si>
  <si>
    <r>
      <rPr>
        <b/>
        <sz val="7.5"/>
        <rFont val="Cambria"/>
        <family val="1"/>
      </rPr>
      <t>KEY BOARD TRAY</t>
    </r>
  </si>
  <si>
    <r>
      <rPr>
        <sz val="7"/>
        <rFont val="Arial"/>
        <family val="2"/>
      </rPr>
      <t>Providing  and  installing  2’-6” wide,  16” deep wooden laminated wooden key board, with heavy duty  telescopic  channels  of  approved  make  as specified, made out  9mm  thk. Comm. Ply having 1 ¼” laminated edge at front and sides.</t>
    </r>
  </si>
  <si>
    <r>
      <rPr>
        <b/>
        <sz val="7.5"/>
        <rFont val="Cambria"/>
        <family val="1"/>
      </rPr>
      <t>MANAGER  TABLE With Side Rack:</t>
    </r>
  </si>
  <si>
    <r>
      <rPr>
        <sz val="7"/>
        <rFont val="Arial"/>
        <family val="2"/>
      </rPr>
      <t>Providing &amp; fixing Manager table (6’-0” X 3’-0’’) Ht. 2'-6" and side Rack with  CPU trolley, drawer pedestal  and key tray etc. complete in all respect as specified above and as per details. Rates to include Manager table top, and side unit top should  be  finished  with 12mm  thk. high density  acrylic  (Dupoint/  samsung/ Marino)   and rest of structure is laminated as specified above.</t>
    </r>
  </si>
  <si>
    <r>
      <rPr>
        <b/>
        <sz val="7.5"/>
        <rFont val="Cambria"/>
        <family val="1"/>
      </rPr>
      <t>OFFICER TABLE With Side Rack:</t>
    </r>
  </si>
  <si>
    <r>
      <rPr>
        <b/>
        <sz val="7.5"/>
        <rFont val="Cambria"/>
        <family val="1"/>
      </rPr>
      <t>WORKING COUNTER</t>
    </r>
  </si>
  <si>
    <r>
      <rPr>
        <sz val="7"/>
        <rFont val="Arial"/>
        <family val="2"/>
      </rPr>
      <t>Providing &amp; fixing working counter each (4’-6”x2'-6”) height 2’-6” with readymade CPU  trolly, Chest of drawer and keyboard provision complete in all respect as specified above item (5a) and as per detail dwg. The work shall also include provision of Profile Lights in front of Counter/ Tables</t>
    </r>
  </si>
  <si>
    <r>
      <rPr>
        <sz val="7"/>
        <rFont val="Arial"/>
        <family val="2"/>
      </rPr>
      <t>Providing and fixing 12mm thick clear glass at FRONT STAFF COUNTER inserted inside of low height partition with SS - 'D' clips, including polishing of all open edges of glass as per drawing &amp; as directed. (Including beveling and polishing of edges of horizontal glass)</t>
    </r>
  </si>
  <si>
    <r>
      <rPr>
        <sz val="7"/>
        <rFont val="Arial"/>
        <family val="2"/>
      </rPr>
      <t>Sqm</t>
    </r>
  </si>
  <si>
    <r>
      <rPr>
        <b/>
        <sz val="7.5"/>
        <rFont val="Cambria"/>
        <family val="1"/>
      </rPr>
      <t>CASH COUNTER TABLE</t>
    </r>
  </si>
  <si>
    <r>
      <rPr>
        <sz val="7"/>
        <rFont val="Arial"/>
        <family val="2"/>
      </rPr>
      <t>Providing &amp; fixing two level Cash Counter as per layout plan, Writing top, Upper top, front projected face, sides  and front  apron  all  shall  be  made  of 19mm thick  comm.  ply  wood.  Writing  top and upper top, shall be made of 25 mm thk. post form laminated  MDF Board of approved  shade  with approved edge profile as per approval. Sides and front apron Shall be made of 19mm thick comm. plywood The counter shall have CPU trolley, foot rest, key board  tray  as  per specified  above. Drawer  unit  consist  of  three  drawer  with telescopic sliding channels with all around boxing made of 19mm thk. Ply wood with vertical support of  the  table  as  one  side. Top drawer to  have  a provision  of  dividers to  keep  cash.  Rest  drawer specifications same as per item no.5a.  The item to include  a  mirror  above  working  top  size  2’x1’. And soft  board  with  fabric mounted  above  at inside area. All exposed surfaces shall have to be laminated. (Size 4’-6” x 2’-9” deep and writing top at 2’6” ht. and upper top at 3’-9” ht.)</t>
    </r>
  </si>
  <si>
    <r>
      <rPr>
        <b/>
        <sz val="7.5"/>
        <rFont val="Cambria"/>
        <family val="1"/>
      </rPr>
      <t>CASH CABIN FACIA</t>
    </r>
  </si>
  <si>
    <r>
      <rPr>
        <sz val="7"/>
        <rFont val="Arial"/>
        <family val="2"/>
      </rPr>
      <t xml:space="preserve">Providing  &amp;  fixing  1"x2"  beading  finished with PU Polish along with </t>
    </r>
    <r>
      <rPr>
        <b/>
        <sz val="7"/>
        <rFont val="Arial"/>
        <family val="2"/>
      </rPr>
      <t>12mm thk. toughened   glass (as per design) for Cash   Cabin facia</t>
    </r>
    <r>
      <rPr>
        <sz val="7"/>
        <rFont val="Arial"/>
        <family val="2"/>
      </rPr>
      <t xml:space="preserve">. Horizontal   band shall  be  provided  on the facia  below  the  working  top  made with 18mm  thick plywood  finished  with   1 mm thick laminate. Portion below the horizontal band shall be </t>
    </r>
    <r>
      <rPr>
        <b/>
        <sz val="7"/>
        <rFont val="Arial"/>
        <family val="2"/>
      </rPr>
      <t xml:space="preserve">finished with 6mm thick CNC HDHMR Board (as per design) finished with Royale Matt PU Polish  </t>
    </r>
    <r>
      <rPr>
        <sz val="7"/>
        <rFont val="Arial"/>
        <family val="2"/>
      </rPr>
      <t>of approved shade with  groove pattern as  per  instructions  of Bank's Architect/Engineer In-charge.</t>
    </r>
  </si>
  <si>
    <r>
      <rPr>
        <b/>
        <sz val="7.5"/>
        <rFont val="Cambria"/>
        <family val="1"/>
      </rPr>
      <t>RECEPTION TABLE</t>
    </r>
  </si>
  <si>
    <r>
      <rPr>
        <sz val="7"/>
        <rFont val="Arial"/>
        <family val="2"/>
      </rPr>
      <t>Reception Table of size  (4’-0'x2’-0”x2’-6”) Providing  and fixing at site reception table made of 19mm thk. Commercial ply with 1 mm thk laminate of desired shade and with front  vertical  surface   pasted  with  fluted MDF. CP   Teak  wood   lipping   will   be provided on all edges of the table, including PU polish. The work shall also include provision of Profile Lights in front of Counter/ Tables. and There shall be provision of one storage cabinet 1'-3" wide.The frame shall be made with 19mm thick commercial ply. The cabinet shall have Three lockable drawer running on side mounting drawer slides (channels) (Makes-Hettich / Haffele/ Godrej/Ozone) of approved make &amp; one cupboard with shutter beneath the drawer, made of 19mm thick commercial ply finished with 1mm thick laminate (Make- Archidiam/Century/Greenlam) of desired shade &amp; design.  All fitting / acessory shall be of approved make. The sides of the drawer shall be made of 12mm thick plywood, bottom of 6mm thick Commercial ply front of 19mm thick.</t>
    </r>
  </si>
  <si>
    <r>
      <rPr>
        <b/>
        <sz val="7.5"/>
        <rFont val="Cambria"/>
        <family val="1"/>
      </rPr>
      <t>STORAGE</t>
    </r>
  </si>
  <si>
    <r>
      <rPr>
        <sz val="7"/>
        <rFont val="Arial"/>
        <family val="2"/>
      </rPr>
      <t>Providing and fixing Low Height storage cabinets of size 2'-6"(High)x 1'-6"(Deep) along the walls/ partitions, as per interior drawings,using 19mm Commercial Ply (Makes-Century/Green ply/Archid)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specifications given in item 2.1(c). The cabinet shall be complete with 4" handles, knobs, locks, Hings and magnet catchers (Makes- Godrej/ Dorset/ Dorma) etc.to the satisfaction of the Architect-in charge.</t>
    </r>
  </si>
  <si>
    <r>
      <rPr>
        <b/>
        <sz val="7.5"/>
        <rFont val="Cambria"/>
        <family val="1"/>
      </rPr>
      <t>WOODEN BOXING FOR THE ELECTRICAL PANEL</t>
    </r>
  </si>
  <si>
    <r>
      <rPr>
        <sz val="7"/>
        <rFont val="Arial"/>
        <family val="2"/>
      </rPr>
      <t>Providing and fixing at site wooden boxing for the electrical panel as per the design and drawing. The carcase shall be made of 19mm thick commercial ply with  Above 6mm Thk.CNC HDHMR Board (As per Design) Finishing with Royale Matt PU Polish. of desired shade design and gloss  of approved makes. Wooden molding, lipping etc.shall be provided wherever required as  per drawing in desired shade. . The work shall also include the cost of making cutouts for the electrical switches,  lights,  switch boxes  etc.  The  carcase  shall  have intermediate  band and  skirting of  1mm thick Laminate of desired shade, design and gloss. The shutter shall be mounted on the SS Piano hinges and provided with magnetic catcher, lock and tower bolts as required etc. All the visible edges of board shall be provided with 4mm thick teak wood lipping with  PU Polish. All interior surfaces and back of shutters shall be provided with 0.8mm thick mica. the cabinet shall be complete with all necessary hardwares   like locks,handles, catchers, towerbolts etc. Measurment will be done for front surface area. size: 8'- 0" X 4'-0")</t>
    </r>
  </si>
  <si>
    <r>
      <rPr>
        <b/>
        <sz val="7.5"/>
        <rFont val="Cambria"/>
        <family val="1"/>
      </rPr>
      <t>TROPHY CASE 1'-6"x6'-0" HIGH FOR BRANCH MANAGER.</t>
    </r>
  </si>
  <si>
    <r>
      <rPr>
        <sz val="7"/>
        <rFont val="Arial"/>
        <family val="2"/>
      </rPr>
      <t>Trophy Case of size (18” W, upto ceiling height)  made up  of 19mm thk. commercial  ply  using 4mm thk Veneer with Partition made in 12" gap from each other. All exposed veneer and wooden surfaces shall be PU poilshed inluding, i.finsihing all nails  and glue marks  ii) rubbing of surfaces iii) finishing of any depressions with putty iv) finishing of putty surface v) spraying uniformly one coat of sealer v) rubbing the surface properly and if required    Complete with closing of all joints and accessories complete in all respect as per direction of Engineer- In-Charge. Measurment will be done for front surface area. The work shall also include provision of Profile Lights on the display cabinet as per the design.</t>
    </r>
  </si>
  <si>
    <r>
      <rPr>
        <b/>
        <sz val="7.5"/>
        <rFont val="Cambria"/>
        <family val="1"/>
      </rPr>
      <t>TOTAL OF STORAGE WORK</t>
    </r>
  </si>
  <si>
    <r>
      <rPr>
        <b/>
        <sz val="7.5"/>
        <rFont val="Cambria"/>
        <family val="1"/>
      </rPr>
      <t>FLOORING</t>
    </r>
  </si>
  <si>
    <r>
      <rPr>
        <b/>
        <sz val="7"/>
        <rFont val="Arial"/>
        <family val="2"/>
      </rPr>
      <t xml:space="preserve">LAMINATED WOODEN FLOORING : </t>
    </r>
    <r>
      <rPr>
        <sz val="7"/>
        <rFont val="Arial"/>
        <family val="2"/>
      </rPr>
      <t>Providing and laying wooden flooring (Grade AC4 or AC4+ laminates) 8mm or more, having a good backing layer made up of plastic laminate or melamine, core made up of High density fibreboard (HDF) (Moisture content-&lt;8%, water absorption 5 % after 2 Hours Soaking) (Make. GREENPLY/ CENTURY/ DURO), which is less resistant to impact damage and less resistant to being dented by heavy furniture, having a decor layer to give each floor its apperance and consisting of one or more sheets of paper impregnated with melamine resin and top wear layer having clear aluminum oxide finish that protects the decorative layer &amp; imparts the desired level of sheen, from full gloss to low gloss, duly fixed to the base floor using adhesive as approved by the manufacturer. (Make Pergo/ Greenlam/ Action Tesa)</t>
    </r>
  </si>
  <si>
    <r>
      <rPr>
        <b/>
        <sz val="7.5"/>
        <rFont val="Cambria"/>
        <family val="1"/>
      </rPr>
      <t>TOTAL OF FLOORING WORK</t>
    </r>
  </si>
  <si>
    <r>
      <rPr>
        <b/>
        <sz val="7.5"/>
        <rFont val="Cambria"/>
        <family val="1"/>
      </rPr>
      <t>CIVIL WORK</t>
    </r>
  </si>
  <si>
    <r>
      <rPr>
        <b/>
        <sz val="7"/>
        <rFont val="Arial"/>
        <family val="2"/>
      </rPr>
      <t xml:space="preserve">FLOORING/SKIRTING/DADO:-
</t>
    </r>
    <r>
      <rPr>
        <sz val="7"/>
        <rFont val="Arial"/>
        <family val="2"/>
      </rPr>
      <t>Providing  and  laying  Vitrified  tiles  flooring  of  following  type  of  1st.  quality, approved   shade,   make,   size,   colour   and   thickness   laid   on   20mm   /   3/4" thick(average) cement mortar  1 : 3  (1  cement :  3 coarse sand)  with necessary cement  slurry  (4.4  kg/sqm)  paste  including  (waterproofing  compound  in  toilet flooring) pointing the joints with jointing powder (cornmix) and matching pigment etc., complete including  all lead, at all  levels and  curing  as per flooring  pattern design,  drawing  and  direction  of  architect/bank.  sample  to  be  approved  by architect/bank before laying. proper gradient must be given to flooring for banking hall. make Johnson/ Nitco/ Kajaria</t>
    </r>
  </si>
  <si>
    <r>
      <rPr>
        <sz val="7"/>
        <rFont val="Arial"/>
        <family val="2"/>
      </rPr>
      <t>a)</t>
    </r>
  </si>
  <si>
    <r>
      <rPr>
        <b/>
        <sz val="7.5"/>
        <rFont val="Cambria"/>
        <family val="1"/>
      </rPr>
      <t>ENAMEL PAINT</t>
    </r>
  </si>
  <si>
    <r>
      <rPr>
        <sz val="7"/>
        <rFont val="Arial"/>
        <family val="2"/>
      </rPr>
      <t>Providing and applying three coats of 1st quality Synthetic Enamel Paint on rolling shutter including scraping the surface clean, applying putty, complete as per instructions of the architect/engineer-in-charge.</t>
    </r>
  </si>
  <si>
    <r>
      <rPr>
        <b/>
        <sz val="7"/>
        <rFont val="Arial"/>
        <family val="2"/>
      </rPr>
      <t xml:space="preserve">OBD PAINTS FOR WALL </t>
    </r>
    <r>
      <rPr>
        <sz val="7"/>
        <rFont val="Arial"/>
        <family val="2"/>
      </rPr>
      <t>:- Providing and applying two or more coats of ready mix oil bound distemper paint of Asian Paints/ Berger Paints or equivalent approved brand and shade on walls and ceilings to give an even shade, after thoroughly scrapping and removing the existing paint, prepare surface and fill up the hair line cracks with crack filter after opening the cracks to 1 to 2 mm wide with long nail, apply 1 coat of primer and smooth putty all complete at all floor levels including cost of materials, scaffolding, labour complete.</t>
    </r>
  </si>
  <si>
    <r>
      <rPr>
        <b/>
        <sz val="7.5"/>
        <rFont val="Cambria"/>
        <family val="1"/>
      </rPr>
      <t>TOTAL OF CIVIL  WORK</t>
    </r>
  </si>
  <si>
    <r>
      <rPr>
        <b/>
        <sz val="7.5"/>
        <rFont val="Cambria"/>
        <family val="1"/>
      </rPr>
      <t>PIN-UP BOARD</t>
    </r>
  </si>
  <si>
    <r>
      <rPr>
        <sz val="7"/>
        <rFont val="Arial"/>
        <family val="2"/>
      </rPr>
      <t xml:space="preserve">Providing and fixing 12 mm thick  soft board over </t>
    </r>
    <r>
      <rPr>
        <b/>
        <sz val="7"/>
        <rFont val="Arial"/>
        <family val="2"/>
      </rPr>
      <t xml:space="preserve">12 mm thick commercial ply (Makes-Century/Green ply/Archid) </t>
    </r>
    <r>
      <rPr>
        <sz val="7"/>
        <rFont val="Arial"/>
        <family val="2"/>
      </rPr>
      <t>fixed  in wooden frame made out of commercial champ wood out of size  2.5 " x 1.5" ( duly polished). The work shall be completed by covering the soft board with fabric of  approve shade.(basic rate of Cloth to be  Rs. 1200/- Sq.Mtr.)</t>
    </r>
  </si>
  <si>
    <r>
      <rPr>
        <b/>
        <sz val="7.5"/>
        <rFont val="Cambria"/>
        <family val="1"/>
      </rPr>
      <t>BANK NAME LETTERS</t>
    </r>
  </si>
  <si>
    <r>
      <rPr>
        <sz val="7"/>
        <rFont val="Arial"/>
        <family val="2"/>
      </rPr>
      <t>S.S. hologram of the bank / Letters fixed on the back wall/ Paneling of  made out of 304 grade SS sheet 14 gauge. Written in Hindi/English and Punjabi language, (PUNJAB &amp; SIND BANK) Letter Size-150mmx225mm</t>
    </r>
  </si>
  <si>
    <r>
      <rPr>
        <sz val="7"/>
        <rFont val="Arial"/>
        <family val="2"/>
      </rPr>
      <t>Set</t>
    </r>
  </si>
  <si>
    <r>
      <rPr>
        <b/>
        <sz val="7.5"/>
        <rFont val="Cambria"/>
        <family val="1"/>
      </rPr>
      <t>BANK LOGO</t>
    </r>
  </si>
  <si>
    <r>
      <rPr>
        <sz val="7"/>
        <rFont val="Arial"/>
        <family val="2"/>
      </rPr>
      <t xml:space="preserve">Providing &amp; fixing of </t>
    </r>
    <r>
      <rPr>
        <b/>
        <sz val="7"/>
        <rFont val="Arial"/>
        <family val="2"/>
      </rPr>
      <t xml:space="preserve">PSB Signage made of 3mm Acrylic sheet with LED Panels </t>
    </r>
    <r>
      <rPr>
        <sz val="7"/>
        <rFont val="Arial"/>
        <family val="2"/>
      </rPr>
      <t>for Back light of  logo  of  size  (2’x3’) behind  Reception Table   complete as   approved   by  Bank's Architect /Engineer In-charge.</t>
    </r>
  </si>
  <si>
    <r>
      <rPr>
        <b/>
        <sz val="7"/>
        <rFont val="Arial"/>
        <family val="2"/>
      </rPr>
      <t xml:space="preserve">SUGGESTION  BOX:- </t>
    </r>
    <r>
      <rPr>
        <sz val="7"/>
        <rFont val="Arial"/>
        <family val="2"/>
      </rPr>
      <t>(450  x  300  x  250)  :  Providing and fixing suggestion box  made  out  of  19mm BWP  ply  and finished with 1mm laminate and enamel painted on the inside.  A 300 mm long slit is to be made in the front for letters, etc.The work should be completed in all respects.</t>
    </r>
  </si>
  <si>
    <r>
      <rPr>
        <b/>
        <sz val="7"/>
        <rFont val="Arial"/>
        <family val="2"/>
      </rPr>
      <t xml:space="preserve">WRITING LEDGE:- </t>
    </r>
    <r>
      <rPr>
        <sz val="7"/>
        <rFont val="Arial"/>
        <family val="2"/>
      </rPr>
      <t>Providing and Fixing Writing ledge made BWP box of size 900 mm x 300 mm x 200 height finished with 1 mm thick mica with a provision of 4 nos divisions for voucher and 12 mm glass on top fixed with 3" high SS spacers (in ATM and BRANCH) as per architect.</t>
    </r>
  </si>
  <si>
    <r>
      <rPr>
        <b/>
        <sz val="7"/>
        <rFont val="Arial"/>
        <family val="2"/>
      </rPr>
      <t xml:space="preserve">CHEQUE DROP BOX:- </t>
    </r>
    <r>
      <rPr>
        <sz val="7"/>
        <rFont val="Arial"/>
        <family val="2"/>
      </rPr>
      <t>Providing and Fixing one cheque drop box made out of 19 mm thick BWP duly laminated with all hardware fitting and fixtures. Size 450 x 300 x 250 mm</t>
    </r>
  </si>
  <si>
    <r>
      <rPr>
        <sz val="7"/>
        <rFont val="Arial"/>
        <family val="2"/>
      </rPr>
      <t xml:space="preserve">Providing and fixing </t>
    </r>
    <r>
      <rPr>
        <b/>
        <sz val="7"/>
        <rFont val="Arial"/>
        <family val="2"/>
      </rPr>
      <t xml:space="preserve">Counter Name Plates Hanging on Ceiling </t>
    </r>
    <r>
      <rPr>
        <sz val="7"/>
        <rFont val="Arial"/>
        <family val="2"/>
      </rPr>
      <t>with S.S Chain. Plate size 150mmX 150mm extruded acrylic sheets of thickness 4mm, average height of lettering around 75-90mm Lettering font, color and content subject to final approval of the architect in charge.</t>
    </r>
  </si>
  <si>
    <r>
      <rPr>
        <b/>
        <sz val="7.5"/>
        <rFont val="Cambria"/>
        <family val="1"/>
      </rPr>
      <t>3M FILM ON GLASS OF ANY THICKNESS</t>
    </r>
  </si>
  <si>
    <r>
      <rPr>
        <sz val="7"/>
        <rFont val="Arial"/>
        <family val="2"/>
      </rPr>
      <t>Providing and fixing high quality polyster based 3M Glass Deco film (lazer cut) in graphic  pattern  in  Branch  front  entrance  door  glass  &amp;  fixed  glazing  including labour,   wastages   etc.   all   complete   as   per   instructions   of   Architect/   Bank's Engineer.</t>
    </r>
  </si>
  <si>
    <r>
      <rPr>
        <b/>
        <sz val="7.5"/>
        <rFont val="Cambria"/>
        <family val="1"/>
      </rPr>
      <t>PLANTER</t>
    </r>
  </si>
  <si>
    <r>
      <rPr>
        <sz val="7"/>
        <rFont val="Arial"/>
        <family val="2"/>
      </rPr>
      <t xml:space="preserve">Providing and placing planter of size 400 X 400 X 400 made with 19 mm thick blockboard (IS :1659) and finished with 1 mm thick laminate 'UGM' Frosty White/Teak finished laminate as/ approval of approved make on all exposed surfaces all complete as drawings item to include </t>
    </r>
    <r>
      <rPr>
        <b/>
        <sz val="7"/>
        <rFont val="Arial"/>
        <family val="2"/>
      </rPr>
      <t xml:space="preserve">Artificial Plants </t>
    </r>
    <r>
      <rPr>
        <sz val="7"/>
        <rFont val="Arial"/>
        <family val="2"/>
      </rPr>
      <t>(Raphis or Areca Palm) of height + 600mm</t>
    </r>
  </si>
  <si>
    <r>
      <rPr>
        <b/>
        <sz val="7.5"/>
        <rFont val="Cambria"/>
        <family val="1"/>
      </rPr>
      <t>ACP ON WALL/COLUMN &amp; SHUTTER BOXING</t>
    </r>
  </si>
  <si>
    <r>
      <rPr>
        <sz val="7"/>
        <rFont val="Arial"/>
        <family val="2"/>
      </rPr>
      <t xml:space="preserve">Providing and fixing </t>
    </r>
    <r>
      <rPr>
        <b/>
        <sz val="7"/>
        <rFont val="Arial"/>
        <family val="2"/>
      </rPr>
      <t xml:space="preserve">Aluminum Composite Panel (Makes- Alstrong/ Alucbond/ Alstone/ Armstrong) </t>
    </r>
    <r>
      <rPr>
        <sz val="7"/>
        <rFont val="Arial"/>
        <family val="2"/>
      </rPr>
      <t xml:space="preserve">as per the approved makes wall cladding with the 3mm thick PVDF coated aluminum composite panel (ACP) (0.25 mm coil thick) with </t>
    </r>
    <r>
      <rPr>
        <b/>
        <sz val="7"/>
        <rFont val="Arial"/>
        <family val="2"/>
      </rPr>
      <t>frame of aluminum channels (25 x 50 x 1.5 mm), (Make Jindal/ Hindalco/ Indal)</t>
    </r>
    <r>
      <rPr>
        <sz val="7"/>
        <rFont val="Arial"/>
        <family val="2"/>
      </rPr>
      <t xml:space="preserve">cleat angle (8 x 18 x 2mm) necessary hardware, backup material and weather Sealant </t>
    </r>
    <r>
      <rPr>
        <b/>
        <sz val="7"/>
        <rFont val="Arial"/>
        <family val="2"/>
      </rPr>
      <t xml:space="preserve">(Makes- Dr.Fixit, Asian paint, Ardex Endura) </t>
    </r>
    <r>
      <rPr>
        <sz val="7"/>
        <rFont val="Arial"/>
        <family val="2"/>
      </rPr>
      <t>the joints leak proof. The spacing for the channel along the length and spacing of cleat on the perpendicular shall not be more than 600mm.</t>
    </r>
  </si>
  <si>
    <r>
      <rPr>
        <b/>
        <sz val="7.5"/>
        <rFont val="Cambria"/>
        <family val="1"/>
      </rPr>
      <t>DISMANTLING</t>
    </r>
  </si>
  <si>
    <r>
      <rPr>
        <sz val="7"/>
        <rFont val="Arial"/>
        <family val="2"/>
      </rPr>
      <t>Job</t>
    </r>
  </si>
  <si>
    <r>
      <rPr>
        <b/>
        <sz val="7.5"/>
        <rFont val="Cambria"/>
        <family val="1"/>
      </rPr>
      <t>TOTAL OF FURNISHING WORK (A)</t>
    </r>
  </si>
  <si>
    <r>
      <rPr>
        <b/>
        <sz val="8"/>
        <rFont val="Cambria"/>
        <family val="1"/>
      </rPr>
      <t>S.No</t>
    </r>
  </si>
  <si>
    <r>
      <rPr>
        <b/>
        <sz val="8"/>
        <rFont val="Cambria"/>
        <family val="1"/>
      </rPr>
      <t>DESCRIPTION OF ITEM</t>
    </r>
  </si>
  <si>
    <r>
      <rPr>
        <b/>
        <sz val="8"/>
        <rFont val="Cambria"/>
        <family val="1"/>
      </rPr>
      <t>UNIT</t>
    </r>
  </si>
  <si>
    <r>
      <rPr>
        <b/>
        <sz val="8"/>
        <rFont val="Cambria"/>
        <family val="1"/>
      </rPr>
      <t>QTY.</t>
    </r>
  </si>
  <si>
    <r>
      <rPr>
        <b/>
        <sz val="8"/>
        <rFont val="Cambria"/>
        <family val="1"/>
      </rPr>
      <t>RATE</t>
    </r>
  </si>
  <si>
    <r>
      <rPr>
        <b/>
        <sz val="8"/>
        <rFont val="Cambria"/>
        <family val="1"/>
      </rPr>
      <t>AMOUNT</t>
    </r>
  </si>
  <si>
    <r>
      <rPr>
        <b/>
        <sz val="7"/>
        <rFont val="Cambria"/>
        <family val="1"/>
      </rPr>
      <t>SCHEDULE - 'B' (ELECTRICAL WORKS)</t>
    </r>
  </si>
  <si>
    <r>
      <rPr>
        <b/>
        <sz val="7"/>
        <rFont val="Cambria"/>
        <family val="1"/>
      </rPr>
      <t>A)</t>
    </r>
  </si>
  <si>
    <r>
      <rPr>
        <b/>
        <sz val="7"/>
        <rFont val="Cambria"/>
        <family val="1"/>
      </rPr>
      <t>MV PANEL BOARDS</t>
    </r>
  </si>
  <si>
    <r>
      <rPr>
        <b/>
        <sz val="7"/>
        <rFont val="Cambria"/>
        <family val="1"/>
      </rPr>
      <t>B)</t>
    </r>
  </si>
  <si>
    <r>
      <rPr>
        <b/>
        <sz val="7"/>
        <rFont val="Cambria"/>
        <family val="1"/>
      </rPr>
      <t>MV CABLES</t>
    </r>
  </si>
  <si>
    <r>
      <rPr>
        <b/>
        <sz val="7"/>
        <rFont val="Cambria"/>
        <family val="1"/>
      </rPr>
      <t>C)</t>
    </r>
  </si>
  <si>
    <r>
      <rPr>
        <b/>
        <sz val="7"/>
        <rFont val="Cambria"/>
        <family val="1"/>
      </rPr>
      <t>DISTRIBUTION  BOARDS</t>
    </r>
  </si>
  <si>
    <r>
      <rPr>
        <b/>
        <sz val="7"/>
        <rFont val="Cambria"/>
        <family val="1"/>
      </rPr>
      <t>D)</t>
    </r>
  </si>
  <si>
    <r>
      <rPr>
        <b/>
        <sz val="7"/>
        <rFont val="Cambria"/>
        <family val="1"/>
      </rPr>
      <t>POINT WIRING</t>
    </r>
  </si>
  <si>
    <r>
      <rPr>
        <b/>
        <sz val="7"/>
        <rFont val="Cambria"/>
        <family val="1"/>
      </rPr>
      <t>E)</t>
    </r>
  </si>
  <si>
    <r>
      <rPr>
        <b/>
        <sz val="7"/>
        <rFont val="Cambria"/>
        <family val="1"/>
      </rPr>
      <t>TELEPHONE   SYSTEM</t>
    </r>
  </si>
  <si>
    <r>
      <rPr>
        <b/>
        <sz val="7"/>
        <rFont val="Cambria"/>
        <family val="1"/>
      </rPr>
      <t>F)</t>
    </r>
  </si>
  <si>
    <r>
      <rPr>
        <b/>
        <sz val="7"/>
        <rFont val="Cambria"/>
        <family val="1"/>
      </rPr>
      <t>COMPUTER DATA NETWORKING</t>
    </r>
  </si>
  <si>
    <r>
      <rPr>
        <b/>
        <sz val="7"/>
        <rFont val="Cambria"/>
        <family val="1"/>
      </rPr>
      <t>G)</t>
    </r>
  </si>
  <si>
    <r>
      <rPr>
        <b/>
        <sz val="7"/>
        <rFont val="Cambria"/>
        <family val="1"/>
      </rPr>
      <t>SUPPLY   &amp;   INSTALLATION    FANS   FIXTURES   &amp;</t>
    </r>
  </si>
  <si>
    <r>
      <rPr>
        <b/>
        <sz val="7"/>
        <rFont val="Cambria"/>
        <family val="1"/>
      </rPr>
      <t>H)</t>
    </r>
  </si>
  <si>
    <r>
      <rPr>
        <b/>
        <sz val="7"/>
        <rFont val="Cambria"/>
        <family val="1"/>
      </rPr>
      <t>EARTHING</t>
    </r>
  </si>
  <si>
    <r>
      <rPr>
        <b/>
        <sz val="7"/>
        <rFont val="Cambria"/>
        <family val="1"/>
      </rPr>
      <t>I)</t>
    </r>
  </si>
  <si>
    <r>
      <rPr>
        <b/>
        <sz val="7"/>
        <rFont val="Cambria"/>
        <family val="1"/>
      </rPr>
      <t>FIRE FIGHTING</t>
    </r>
  </si>
  <si>
    <r>
      <rPr>
        <b/>
        <sz val="7"/>
        <rFont val="Cambria"/>
        <family val="1"/>
      </rPr>
      <t>J)</t>
    </r>
  </si>
  <si>
    <r>
      <rPr>
        <b/>
        <sz val="7"/>
        <rFont val="Cambria"/>
        <family val="1"/>
      </rPr>
      <t>SECURITY ALARM SYSTEM</t>
    </r>
  </si>
  <si>
    <r>
      <rPr>
        <b/>
        <sz val="7"/>
        <rFont val="Cambria"/>
        <family val="1"/>
      </rPr>
      <t>K)</t>
    </r>
  </si>
  <si>
    <r>
      <rPr>
        <b/>
        <sz val="7"/>
        <rFont val="Cambria"/>
        <family val="1"/>
      </rPr>
      <t>CCTV CAMERA</t>
    </r>
  </si>
  <si>
    <r>
      <rPr>
        <b/>
        <sz val="7"/>
        <rFont val="Cambria"/>
        <family val="1"/>
      </rPr>
      <t>L)</t>
    </r>
  </si>
  <si>
    <r>
      <rPr>
        <b/>
        <sz val="7"/>
        <rFont val="Cambria"/>
        <family val="1"/>
      </rPr>
      <t>DISMANTALING</t>
    </r>
  </si>
  <si>
    <r>
      <rPr>
        <b/>
        <sz val="7"/>
        <rFont val="Arial"/>
        <family val="2"/>
      </rPr>
      <t>General Notes:</t>
    </r>
  </si>
  <si>
    <r>
      <rPr>
        <b/>
        <sz val="8"/>
        <rFont val="Arial"/>
        <family val="2"/>
      </rPr>
      <t>MCCB:</t>
    </r>
  </si>
  <si>
    <r>
      <rPr>
        <sz val="7"/>
        <rFont val="Arial"/>
        <family val="2"/>
      </rPr>
      <t>MCCBs shall be used with Thermal Magnetic Based releases upto 250A and microprocessor based Over Load, Short Circuit / Earth Fault release.</t>
    </r>
  </si>
  <si>
    <r>
      <rPr>
        <sz val="7"/>
        <rFont val="Arial"/>
        <family val="2"/>
      </rPr>
      <t>Breaking capacity mentioned is Ics value.</t>
    </r>
  </si>
  <si>
    <r>
      <rPr>
        <sz val="7"/>
        <rFont val="Arial"/>
        <family val="2"/>
      </rPr>
      <t>This BOQ to be read in conjunction with technical specifications and Single Line Diagram (attached for reference). If any discrepancy occurs that should be brought to the notice of Client/Consultant before quoting the price otherwise stringent condition will be deemed to have been</t>
    </r>
  </si>
  <si>
    <r>
      <rPr>
        <sz val="7"/>
        <rFont val="Arial"/>
        <family val="2"/>
      </rPr>
      <t>All MCCBs shall be provided with rotary operating handle and ON/OFF</t>
    </r>
  </si>
  <si>
    <r>
      <rPr>
        <sz val="7"/>
        <rFont val="Arial"/>
        <family val="2"/>
      </rPr>
      <t>All meters shall be digital type (unless otherwise specified) with RS 485</t>
    </r>
  </si>
  <si>
    <r>
      <rPr>
        <sz val="7"/>
        <rFont val="Arial"/>
        <family val="2"/>
      </rPr>
      <t>All Incoming and outgoing breaker must have provision of Potential free contacts for BMS/FAS.</t>
    </r>
  </si>
  <si>
    <r>
      <rPr>
        <sz val="7"/>
        <rFont val="Arial"/>
        <family val="2"/>
      </rPr>
      <t>All MCBs shall be motor duty type.</t>
    </r>
  </si>
  <si>
    <r>
      <rPr>
        <sz val="7"/>
        <rFont val="Arial"/>
        <family val="2"/>
      </rPr>
      <t>All current/voltage transformer shall be cast resin type.</t>
    </r>
  </si>
  <si>
    <r>
      <rPr>
        <sz val="7"/>
        <rFont val="Arial"/>
        <family val="2"/>
      </rPr>
      <t>All indicating lamps shall be LED type.</t>
    </r>
  </si>
  <si>
    <r>
      <rPr>
        <sz val="7"/>
        <rFont val="Arial"/>
        <family val="2"/>
      </rPr>
      <t>All internal control wiring shall be heat resistant type.</t>
    </r>
  </si>
  <si>
    <r>
      <rPr>
        <sz val="7"/>
        <rFont val="Arial"/>
        <family val="2"/>
      </rPr>
      <t>All TP feeders shall be provided with Isolable neutral link.</t>
    </r>
  </si>
  <si>
    <r>
      <rPr>
        <sz val="7"/>
        <rFont val="Arial"/>
        <family val="2"/>
      </rPr>
      <t>Bus bar chamber &amp; cable entry both shall be provided at top only.</t>
    </r>
  </si>
  <si>
    <r>
      <rPr>
        <sz val="7"/>
        <rFont val="Arial"/>
        <family val="2"/>
      </rPr>
      <t xml:space="preserve">All feeders shall be provided with door interlocked with door defeat, pad
</t>
    </r>
    <r>
      <rPr>
        <sz val="7"/>
        <rFont val="Arial"/>
        <family val="2"/>
      </rPr>
      <t>lock facility.</t>
    </r>
  </si>
  <si>
    <r>
      <rPr>
        <sz val="7"/>
        <rFont val="Arial"/>
        <family val="2"/>
      </rPr>
      <t>Live parts shall not be accessible after opening the door, Transparent acrylic sheet to be provided to cover the same.</t>
    </r>
  </si>
  <si>
    <r>
      <rPr>
        <sz val="7"/>
        <rFont val="Arial"/>
        <family val="2"/>
      </rPr>
      <t>Spare contacts of MCCBs / Relay / Contactor shall be wired upto terminal</t>
    </r>
  </si>
  <si>
    <r>
      <rPr>
        <sz val="7"/>
        <rFont val="Arial"/>
        <family val="2"/>
      </rPr>
      <t>20% spare control terminal to be provided.</t>
    </r>
  </si>
  <si>
    <r>
      <rPr>
        <sz val="7"/>
        <rFont val="Arial"/>
        <family val="2"/>
      </rPr>
      <t>All incoming/outgoing cables shall be terminated on links/terminals.</t>
    </r>
  </si>
  <si>
    <r>
      <rPr>
        <b/>
        <sz val="7"/>
        <rFont val="Cambria"/>
        <family val="1"/>
      </rPr>
      <t>MV PANEL</t>
    </r>
  </si>
  <si>
    <r>
      <rPr>
        <b/>
        <sz val="7"/>
        <rFont val="Arial"/>
        <family val="2"/>
      </rPr>
      <t>I.</t>
    </r>
  </si>
  <si>
    <r>
      <rPr>
        <sz val="7"/>
        <rFont val="Arial"/>
        <family val="2"/>
      </rPr>
      <t>INCOMING</t>
    </r>
  </si>
  <si>
    <r>
      <rPr>
        <sz val="7"/>
        <rFont val="Arial"/>
        <family val="2"/>
      </rPr>
      <t>1 No-125 Amp,25KA,4P MCCB</t>
    </r>
  </si>
  <si>
    <r>
      <rPr>
        <sz val="7"/>
        <rFont val="Arial"/>
        <family val="2"/>
      </rPr>
      <t>b)</t>
    </r>
  </si>
  <si>
    <r>
      <rPr>
        <sz val="7"/>
        <rFont val="Arial"/>
        <family val="2"/>
      </rPr>
      <t>1 No- 125 4pole  Changeover Switch</t>
    </r>
  </si>
  <si>
    <r>
      <rPr>
        <sz val="7"/>
        <rFont val="Arial"/>
        <family val="2"/>
      </rPr>
      <t>c)</t>
    </r>
  </si>
  <si>
    <r>
      <rPr>
        <sz val="7"/>
        <rFont val="Arial"/>
        <family val="2"/>
      </rPr>
      <t>1 No.-125 Amp 4 pole Cu. Bus Bar</t>
    </r>
  </si>
  <si>
    <r>
      <rPr>
        <b/>
        <sz val="7"/>
        <rFont val="Cambria"/>
        <family val="1"/>
      </rPr>
      <t>II.</t>
    </r>
  </si>
  <si>
    <r>
      <rPr>
        <b/>
        <sz val="7"/>
        <rFont val="Cambria"/>
        <family val="1"/>
      </rPr>
      <t>METERING &amp; INDICATION SEB</t>
    </r>
  </si>
  <si>
    <r>
      <rPr>
        <sz val="7"/>
        <rFont val="Arial"/>
        <family val="2"/>
      </rPr>
      <t>CT for metering 120/5A Class-1, 15VA     - 3 Nos.</t>
    </r>
  </si>
  <si>
    <r>
      <rPr>
        <sz val="7"/>
        <rFont val="Arial"/>
        <family val="2"/>
      </rPr>
      <t>Multifunction Meter-1 no.</t>
    </r>
  </si>
  <si>
    <r>
      <rPr>
        <sz val="7"/>
        <rFont val="Arial"/>
        <family val="2"/>
      </rPr>
      <t>Red, Yellow &amp; Blue indicating lights with control MCB of 2A   - 1 Set</t>
    </r>
  </si>
  <si>
    <r>
      <rPr>
        <b/>
        <sz val="7"/>
        <rFont val="Cambria"/>
        <family val="1"/>
      </rPr>
      <t>III</t>
    </r>
  </si>
  <si>
    <r>
      <rPr>
        <b/>
        <sz val="7"/>
        <rFont val="Cambria"/>
        <family val="1"/>
      </rPr>
      <t>OUTGOING</t>
    </r>
  </si>
  <si>
    <r>
      <rPr>
        <sz val="7"/>
        <rFont val="Arial"/>
        <family val="2"/>
      </rPr>
      <t>63 A TPN MCB (10KA)   - 3 No.</t>
    </r>
  </si>
  <si>
    <r>
      <rPr>
        <sz val="7"/>
        <rFont val="Arial"/>
        <family val="2"/>
      </rPr>
      <t>40A TPN MCB (10KA)   -`1 Nos.</t>
    </r>
  </si>
  <si>
    <r>
      <rPr>
        <sz val="7"/>
        <rFont val="Arial"/>
        <family val="2"/>
      </rPr>
      <t>4 Pole ELCB/RCCB 100 M Amp , 1 Nos of Siemems/ L&amp;T/Sneider Including all accessories neutral links etc all complete including dressing</t>
    </r>
  </si>
  <si>
    <r>
      <rPr>
        <sz val="7.5"/>
        <rFont val="Cambria"/>
        <family val="1"/>
      </rPr>
      <t>Nos</t>
    </r>
  </si>
  <si>
    <r>
      <rPr>
        <b/>
        <sz val="7"/>
        <rFont val="Cambria"/>
        <family val="1"/>
      </rPr>
      <t>TOTAL   CARRIED OVER TO SUMMARY</t>
    </r>
  </si>
  <si>
    <r>
      <rPr>
        <b/>
        <sz val="7"/>
        <rFont val="Cambria"/>
        <family val="1"/>
      </rPr>
      <t>( A )</t>
    </r>
  </si>
  <si>
    <r>
      <rPr>
        <sz val="7"/>
        <rFont val="Arial"/>
        <family val="2"/>
      </rPr>
      <t>Supplying, Laying, testing &amp; commissioning of the following sizes of XLPE Al. Conductor armoured cables of 1.1KV grade on the surface of wall or on existing cable trays  complete with   hangers, properclamps fixing hardware etc. as required</t>
    </r>
  </si>
  <si>
    <r>
      <rPr>
        <sz val="7"/>
        <rFont val="Arial"/>
        <family val="2"/>
      </rPr>
      <t>4 C x 35 Sq. mm Al. Cable</t>
    </r>
  </si>
  <si>
    <r>
      <rPr>
        <sz val="7"/>
        <rFont val="Cambria"/>
        <family val="1"/>
      </rPr>
      <t>R/mt</t>
    </r>
  </si>
  <si>
    <r>
      <rPr>
        <sz val="7"/>
        <rFont val="Arial"/>
        <family val="2"/>
      </rPr>
      <t>4 x 10 sqmm Aluminium Wire with 50 mm conduit</t>
    </r>
  </si>
  <si>
    <r>
      <rPr>
        <sz val="7"/>
        <rFont val="Arial"/>
        <family val="2"/>
      </rPr>
      <t>4 x 6 sqmm Copper Wire with 25 mm conduit</t>
    </r>
  </si>
  <si>
    <r>
      <rPr>
        <sz val="7"/>
        <rFont val="Arial"/>
        <family val="2"/>
      </rPr>
      <t xml:space="preserve">Suppling, making, testing &amp; commissioning of end termination with brass mettalic double compression glands suitable for the following sizes of
</t>
    </r>
    <r>
      <rPr>
        <sz val="7"/>
        <rFont val="Arial"/>
        <family val="2"/>
      </rPr>
      <t>XLPE Al. conductor arnoured cables including proper sizes of copper thimbles etc. as required.</t>
    </r>
  </si>
  <si>
    <r>
      <rPr>
        <sz val="7"/>
        <rFont val="Cambria"/>
        <family val="1"/>
      </rPr>
      <t>Nos</t>
    </r>
  </si>
  <si>
    <r>
      <rPr>
        <sz val="7"/>
        <rFont val="Arial"/>
        <family val="2"/>
      </rPr>
      <t>4 x 10 sqmm Copper Wire</t>
    </r>
  </si>
  <si>
    <r>
      <rPr>
        <sz val="7"/>
        <rFont val="Arial"/>
        <family val="2"/>
      </rPr>
      <t>4 x 6 sqmm Copper Wire</t>
    </r>
  </si>
  <si>
    <r>
      <rPr>
        <sz val="7"/>
        <rFont val="Arial"/>
        <family val="2"/>
      </rPr>
      <t>Supplying,  installation, testing &amp; commissioning of following type wall mounted Horizontal TPN/SPN distribution board of double door type design made out of 16 gauge MS sheet with supplying and fixing following accessories including painting, interconnections, painting, earthing and labeling etc. as required.</t>
    </r>
  </si>
  <si>
    <r>
      <rPr>
        <b/>
        <sz val="7"/>
        <rFont val="Cambria"/>
        <family val="1"/>
      </rPr>
      <t>4 WAY TPN  DB  (PDB)</t>
    </r>
  </si>
  <si>
    <r>
      <rPr>
        <sz val="7"/>
        <rFont val="Arial"/>
        <family val="2"/>
      </rPr>
      <t>Incoming</t>
    </r>
  </si>
  <si>
    <r>
      <rPr>
        <sz val="7"/>
        <rFont val="Arial"/>
        <family val="2"/>
      </rPr>
      <t>63Amp TPN MCB  (10KA)   - 1 No</t>
    </r>
  </si>
  <si>
    <r>
      <rPr>
        <sz val="7"/>
        <rFont val="Arial"/>
        <family val="2"/>
      </rPr>
      <t>63Amp 4P RCCB (30mA) -1 Nos</t>
    </r>
  </si>
  <si>
    <r>
      <rPr>
        <sz val="7"/>
        <rFont val="Arial"/>
        <family val="2"/>
      </rPr>
      <t>Busbars</t>
    </r>
  </si>
  <si>
    <r>
      <rPr>
        <sz val="7"/>
        <rFont val="Arial"/>
        <family val="2"/>
      </rPr>
      <t>100 Amp TPN copper busbars  - 1 Set</t>
    </r>
  </si>
  <si>
    <r>
      <rPr>
        <sz val="7"/>
        <rFont val="Arial"/>
        <family val="2"/>
      </rPr>
      <t>Outgoing</t>
    </r>
  </si>
  <si>
    <r>
      <rPr>
        <sz val="7"/>
        <rFont val="Arial"/>
        <family val="2"/>
      </rPr>
      <t>d)</t>
    </r>
  </si>
  <si>
    <r>
      <rPr>
        <sz val="7"/>
        <rFont val="Arial"/>
        <family val="2"/>
      </rPr>
      <t>10/16/20/25 Amp SP MCB  (10KA)  - 12 Nos</t>
    </r>
  </si>
  <si>
    <r>
      <rPr>
        <sz val="7"/>
        <rFont val="Arial"/>
        <family val="2"/>
      </rPr>
      <t>Neutral links  - 3 Nos (Separate for each phase)</t>
    </r>
  </si>
  <si>
    <r>
      <rPr>
        <b/>
        <sz val="7"/>
        <rFont val="Cambria"/>
        <family val="1"/>
      </rPr>
      <t>4 WAY TPN  DB  (LDB)</t>
    </r>
  </si>
  <si>
    <r>
      <rPr>
        <sz val="7"/>
        <rFont val="Arial"/>
        <family val="2"/>
      </rPr>
      <t>40Amp TPN MCB  (10KA)   - 1 No</t>
    </r>
  </si>
  <si>
    <r>
      <rPr>
        <sz val="7"/>
        <rFont val="Arial"/>
        <family val="2"/>
      </rPr>
      <t>40Amp 4P RCCB (30mA) - 1 Nos</t>
    </r>
  </si>
  <si>
    <r>
      <rPr>
        <b/>
        <sz val="7"/>
        <rFont val="Cambria"/>
        <family val="1"/>
      </rPr>
      <t>4 WAY TPN DB (UPS)</t>
    </r>
  </si>
  <si>
    <r>
      <rPr>
        <sz val="7"/>
        <rFont val="Arial"/>
        <family val="2"/>
      </rPr>
      <t>(Separate for each phase)</t>
    </r>
  </si>
  <si>
    <r>
      <rPr>
        <b/>
        <sz val="7"/>
        <rFont val="Cambria"/>
        <family val="1"/>
      </rPr>
      <t>12 WAY DB BOX FOR LIGHT - ATM</t>
    </r>
  </si>
  <si>
    <r>
      <rPr>
        <sz val="7"/>
        <rFont val="Arial"/>
        <family val="2"/>
      </rPr>
      <t>16/32 Amp SP MCB  (10KA)  - 8 Nos</t>
    </r>
  </si>
  <si>
    <r>
      <rPr>
        <b/>
        <sz val="7"/>
        <rFont val="Cambria"/>
        <family val="1"/>
      </rPr>
      <t>40 Amp. 2 P ,25ka MCB with Box for UPS</t>
    </r>
  </si>
  <si>
    <r>
      <rPr>
        <b/>
        <sz val="7.5"/>
        <rFont val="Cambria"/>
        <family val="1"/>
      </rPr>
      <t>SIGNAGE DP-MCB WITH TIMER UNIT</t>
    </r>
  </si>
  <si>
    <r>
      <rPr>
        <sz val="7"/>
        <rFont val="Arial"/>
        <family val="2"/>
      </rPr>
      <t>Supplying, installing, testing &amp; commissioning of Timer with Dp- MCB (20 amp) and metal enclosure Box, complete with cable termination, lugging, harewares and accessories.(make L&amp;T, Havells, Legrand)</t>
    </r>
  </si>
  <si>
    <r>
      <rPr>
        <sz val="7.5"/>
        <rFont val="Arial"/>
        <family val="2"/>
      </rPr>
      <t>No.</t>
    </r>
  </si>
  <si>
    <r>
      <rPr>
        <sz val="7"/>
        <rFont val="Arial"/>
        <family val="2"/>
      </rPr>
      <t>Wiring for switch controlled Light Point with 3 x 1.5 Sq. mm PVC insulated FRLS multistrand copper conductor 1100 Volt grade wires in  PVC surface/recessed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costing circuit wiring with 3 x 2.5sq. mm 1100 volt grade PVC insulated FRLS Multistrand copper conductor wires,  inPVC conduit complete as per specifications and as required.</t>
    </r>
  </si>
  <si>
    <r>
      <rPr>
        <sz val="7"/>
        <rFont val="Arial"/>
        <family val="2"/>
      </rPr>
      <t>i)</t>
    </r>
  </si>
  <si>
    <r>
      <rPr>
        <sz val="7"/>
        <rFont val="Arial"/>
        <family val="2"/>
      </rPr>
      <t>Primary Point</t>
    </r>
  </si>
  <si>
    <r>
      <rPr>
        <sz val="7"/>
        <rFont val="Cambria"/>
        <family val="1"/>
      </rPr>
      <t>Points</t>
    </r>
  </si>
  <si>
    <r>
      <rPr>
        <sz val="7"/>
        <rFont val="Arial"/>
        <family val="2"/>
      </rPr>
      <t>ii)</t>
    </r>
  </si>
  <si>
    <r>
      <rPr>
        <sz val="7"/>
        <rFont val="Arial"/>
        <family val="2"/>
      </rPr>
      <t>Secondary Point</t>
    </r>
  </si>
  <si>
    <r>
      <rPr>
        <sz val="7"/>
        <rFont val="Arial"/>
        <family val="2"/>
      </rPr>
      <t>Wiring for 5 pin 6 A Light plug point with 3 x 1.5 Sq.mm PVC insulated FRLS multistrand copper conductor 1100 Volt grade wires in recessed/surface FRLS PVC conduit with accessories including cost of providing saddles etc for surface conduiting and/or cost of cutting &amp; filling chases for recessed conduiting, including the cost of providing &amp; fixing 1 No. Modular type 3 pin 6 A socket outlet controlled by 6 A switch in zinc chromate passivated MS box,  and circuit wiring with 3 x 2.5 sq mm complete as per specfications and as required.</t>
    </r>
  </si>
  <si>
    <r>
      <rPr>
        <sz val="6"/>
        <rFont val="Arial"/>
        <family val="2"/>
      </rPr>
      <t>b</t>
    </r>
  </si>
  <si>
    <r>
      <rPr>
        <sz val="7"/>
        <rFont val="Arial"/>
        <family val="2"/>
      </rPr>
      <t>Wiring for following. 6 pin 6/16 A Power plug point controlled by 1 No. 16A Switch with 3 x 4.0 Sq. mm PVC insulated FRLS multi strand copper conductor 1100 Volt grade wires in recessed/surfacePVC  conduit with accessories including cost of providing saddles etc for surface conduiting and/or cost of cutting chases for recessed conduiting, including the cost of providing &amp; fixing 1 No. Modular type 6 pin 16 A socket outlet controlled by 1 No. 16 A switch in zinc chromate passivated MS box, complete as per specification and as required</t>
    </r>
  </si>
  <si>
    <r>
      <rPr>
        <sz val="7"/>
        <rFont val="Arial"/>
        <family val="2"/>
      </rPr>
      <t>Wiring for ceiling/wall fan Point 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&amp; 300W electronic regulator with moulded cover plate in zinc chromate passivated MS box,  and including the cost of circuit wiring with 3 x 2.5sq. mm 1100 volt grade PVC insulated FRLS multi strand copper conductor wire,  inPVC conduit complete as per specifications and as required.</t>
    </r>
  </si>
  <si>
    <r>
      <rPr>
        <sz val="7"/>
        <rFont val="Arial"/>
        <family val="2"/>
      </rPr>
      <t>Wiring for exhaust fan Point 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including the cost of circuit wiring with 3 x 2.5sq. mm 1100 volt grade PVC insulated FRLS multi strand copper conductor wire, inPVC donduit complete as per specifications and as required.</t>
    </r>
  </si>
  <si>
    <r>
      <rPr>
        <sz val="7"/>
        <rFont val="Arial"/>
        <family val="2"/>
      </rPr>
      <t>Wiring for 20A Single Phase metal clad socket outlet with 2 x 6 +1 x 2.5 sqmm  PVC insulated FRLS multistrand copper wire of 1100 volt grade in surface / recessed PVC conduit pipe with accessories including supply and fixing 20A 3pin  metal clad plug and socket and 20A SP MCB (MD) in IP 44 Poly carbonate box complete as per specification and as required.</t>
    </r>
  </si>
  <si>
    <r>
      <rPr>
        <b/>
        <sz val="7"/>
        <rFont val="Cambria"/>
        <family val="1"/>
      </rPr>
      <t>( D )</t>
    </r>
  </si>
  <si>
    <r>
      <rPr>
        <sz val="7"/>
        <rFont val="Arial"/>
        <family val="2"/>
      </rPr>
      <t>Supply and fixing of RJ11 moduler Telephone outlet in Zinc chromate passivated M.S. Box and Modular Plate including  cost  of M.S.box, modular plate and connections etc as required.</t>
    </r>
  </si>
  <si>
    <r>
      <rPr>
        <sz val="7"/>
        <rFont val="Arial"/>
        <family val="2"/>
      </rPr>
      <t>30 pair telephone tag block</t>
    </r>
  </si>
  <si>
    <r>
      <rPr>
        <sz val="7"/>
        <rFont val="Cambria"/>
        <family val="1"/>
      </rPr>
      <t>No.</t>
    </r>
  </si>
  <si>
    <r>
      <rPr>
        <sz val="7"/>
        <rFont val="Arial"/>
        <family val="2"/>
      </rPr>
      <t>Supplying &amp; laying the following sizes of PVC insulated and overall sheathed taped telephone cables of 0.51mm dia size inPVC conduit recessed in wall or on surface of wall including cutting the chases in making good the same and connection etc. complete as required. (From TTB on Ground Floor to Upper Floor)</t>
    </r>
  </si>
  <si>
    <r>
      <rPr>
        <sz val="7"/>
        <rFont val="Arial"/>
        <family val="2"/>
      </rPr>
      <t>CAT 6 telephone wire</t>
    </r>
  </si>
  <si>
    <r>
      <rPr>
        <sz val="7"/>
        <rFont val="Cambria"/>
        <family val="1"/>
      </rPr>
      <t>RM</t>
    </r>
  </si>
  <si>
    <r>
      <rPr>
        <b/>
        <sz val="7.5"/>
        <rFont val="Cambria"/>
        <family val="1"/>
      </rPr>
      <t>TOTAL  CARRIED OVER TO SUMMARY</t>
    </r>
  </si>
  <si>
    <r>
      <rPr>
        <b/>
        <sz val="7"/>
        <rFont val="Cambria"/>
        <family val="1"/>
      </rPr>
      <t>( E )</t>
    </r>
  </si>
  <si>
    <r>
      <rPr>
        <b/>
        <sz val="8"/>
        <rFont val="Cambria"/>
        <family val="1"/>
      </rPr>
      <t>F)</t>
    </r>
  </si>
  <si>
    <r>
      <rPr>
        <sz val="7"/>
        <rFont val="Arial"/>
        <family val="2"/>
      </rPr>
      <t xml:space="preserve">Supply &amp; fixing the following size of PVC 25mm dia conduit in Floor/Surface of wall, including cutting the Floor/Wall and make the good the same as required </t>
    </r>
    <r>
      <rPr>
        <b/>
        <sz val="7"/>
        <rFont val="Arial"/>
        <family val="2"/>
      </rPr>
      <t xml:space="preserve">(For Switcher to Data point.) </t>
    </r>
    <r>
      <rPr>
        <sz val="7"/>
        <rFont val="Arial"/>
        <family val="2"/>
      </rPr>
      <t>Supply and fixing flush steel box for computer data outlet dully recessed in wall complete computer outlet RJ 45 including connect etc. required.</t>
    </r>
  </si>
  <si>
    <r>
      <rPr>
        <sz val="7"/>
        <rFont val="Cambria"/>
        <family val="1"/>
      </rPr>
      <t>Nos.</t>
    </r>
  </si>
  <si>
    <r>
      <rPr>
        <sz val="7"/>
        <rFont val="Cambria"/>
        <family val="1"/>
      </rPr>
      <t>Mtrs</t>
    </r>
  </si>
  <si>
    <r>
      <rPr>
        <sz val="7"/>
        <rFont val="Arial"/>
        <family val="2"/>
      </rPr>
      <t>Supply of Cat -6 D-Link patch cord 7' 0" (ATM 1No)</t>
    </r>
  </si>
  <si>
    <r>
      <rPr>
        <sz val="7"/>
        <rFont val="Arial"/>
        <family val="2"/>
      </rPr>
      <t>Supply of Cat -6 D-Link patch cord 3 '0" (ATM 1No)</t>
    </r>
  </si>
  <si>
    <r>
      <rPr>
        <sz val="7"/>
        <rFont val="Arial"/>
        <family val="2"/>
      </rPr>
      <t>12U Rack (  D Link)</t>
    </r>
  </si>
  <si>
    <r>
      <rPr>
        <sz val="7"/>
        <rFont val="Arial"/>
        <family val="2"/>
      </rPr>
      <t>24port Patch Panel ( D Link)</t>
    </r>
  </si>
  <si>
    <r>
      <rPr>
        <b/>
        <sz val="7"/>
        <rFont val="Cambria"/>
        <family val="1"/>
      </rPr>
      <t>( F )</t>
    </r>
  </si>
  <si>
    <r>
      <rPr>
        <sz val="7"/>
        <rFont val="Arial"/>
        <family val="2"/>
      </rPr>
      <t>Supply &amp; installation , testing &amp; commissioning of wall Mounted Fan 500mm Sweep.  complete with all accessories such as blades, canopy etc.Connection with 3 x 1.5 sq mm FRLS PVC insulated multistranded copper conductor wires from the socket outlet to the fan earthing etc. complete as required.(Wall Mounted Fans Bracket fans sweep 500 mm)</t>
    </r>
  </si>
  <si>
    <r>
      <rPr>
        <sz val="7"/>
        <rFont val="Arial"/>
        <family val="2"/>
      </rPr>
      <t>Supply &amp;  installation, testing &amp; commissioning of 12/9" Exhaust fans on existing opening in wall including all fixing hardware,  louvers, shutters etc. Connection with 3 x 1.5 Sqmm FRLS PVC insulated multistranded copper conductor wire from the socket outlet to the fan earthing etc. complete as required.</t>
    </r>
  </si>
  <si>
    <r>
      <rPr>
        <sz val="7"/>
        <rFont val="Arial"/>
        <family val="2"/>
      </rPr>
      <t>Suppy and Installation of storing,  assembling, testing, &amp; commissioning of All type of Recessed / Surface mounted Lighting Fixtures (as approved by client/architect) including all fixing  hardwares complete as required ( LED Down Lighter 15 Watt-)</t>
    </r>
  </si>
  <si>
    <r>
      <rPr>
        <sz val="7"/>
        <rFont val="Arial"/>
        <family val="2"/>
      </rPr>
      <t xml:space="preserve">SITC -Ceiling  </t>
    </r>
    <r>
      <rPr>
        <b/>
        <sz val="7"/>
        <rFont val="Arial"/>
        <family val="2"/>
      </rPr>
      <t xml:space="preserve">Profile  Ligth  </t>
    </r>
    <r>
      <rPr>
        <sz val="7"/>
        <rFont val="Arial"/>
        <family val="2"/>
      </rPr>
      <t>Type TruGroove, Installation/mounting type Recessed,  Color Temperature Tc   (K) 3000  / 3500 / 4000  Housing (Material And Finish) Extruded aluminum trim and die-cast endplates,System  Wattage  20W, Classifications (IP/IK) IP20, Cover (Glass/ PC) Poly carbonate, Electrical Class  II,/  LED  Lamps  240Nos/Mtr (LM26)  5  mtr  roll  with LED Driver lumens (Make IP Mac, Sanspa, Helius, )</t>
    </r>
  </si>
  <si>
    <r>
      <rPr>
        <sz val="7"/>
        <rFont val="Cambria"/>
        <family val="1"/>
      </rPr>
      <t>Rmt</t>
    </r>
  </si>
  <si>
    <r>
      <rPr>
        <b/>
        <sz val="7"/>
        <rFont val="Arial"/>
        <family val="2"/>
      </rPr>
      <t xml:space="preserve">Linear recess / Surface mounted light LED Luminaire </t>
    </r>
    <r>
      <rPr>
        <sz val="7"/>
        <rFont val="Arial"/>
        <family val="2"/>
      </rPr>
      <t>- 25W, 1200mm(L) X  38mm(W)X 66mm(H) with White powder coated finish CRCA   housing  with  extruded aluminium  lip. High  efficiency LEDs with long  life. Special translucent  satin  finish  virgin  PMMA  diffuser, Luminaire system wattage. Complete assembly with LED, Driver and accessories pre wired upto terminal block. Wattage should be  inclusive  of LED  and  Driver  losses.  Lumen  output should  be  as  per  LM  79  100 lm/watt. (as approved by client/architect) including all fixing  hardwares complete as required</t>
    </r>
  </si>
  <si>
    <r>
      <rPr>
        <sz val="7"/>
        <rFont val="Cambria"/>
        <family val="1"/>
      </rPr>
      <t>Each</t>
    </r>
  </si>
  <si>
    <r>
      <rPr>
        <sz val="7"/>
        <rFont val="Arial"/>
        <family val="2"/>
      </rPr>
      <t xml:space="preserve">Supply and installation of </t>
    </r>
    <r>
      <rPr>
        <b/>
        <sz val="7"/>
        <rFont val="Arial"/>
        <family val="2"/>
      </rPr>
      <t xml:space="preserve">PHILIPS Saturn </t>
    </r>
    <r>
      <rPr>
        <sz val="7"/>
        <rFont val="Arial"/>
        <family val="2"/>
      </rPr>
      <t>24W LED surface ceiling Light. Dimension 320mm LX 320mm WX 70mm H. Finish type- Gold, shade color : Cool Daylight (Model No:- 582057 PHILIPS Saturn 24W GoldIP44) (as approved by client/architect) including all fixing hardwares complete as required</t>
    </r>
  </si>
  <si>
    <r>
      <rPr>
        <b/>
        <sz val="7"/>
        <rFont val="Arial"/>
        <family val="2"/>
      </rPr>
      <t xml:space="preserve">Circle Ring Light: (35W-40W) </t>
    </r>
    <r>
      <rPr>
        <sz val="7"/>
        <rFont val="Arial"/>
        <family val="2"/>
      </rPr>
      <t xml:space="preserve">600 Diameter Bring in an element of innovation and design with Orbit rings of light in hall space White powder coated finish CRCA housing with extruded Aluminum lip. High efficiency LEDs with long life. Special translucent satin finish virgin PMMA diffuser, Luminaire system wattage. Specially designed driver. Wattage shouldd be
</t>
    </r>
    <r>
      <rPr>
        <sz val="7"/>
        <rFont val="Arial"/>
        <family val="2"/>
      </rPr>
      <t>inclusive of LED and Driver losses. Model No- Orbit Ring LM23OR (LM23OR-621-xx57-XW)</t>
    </r>
  </si>
  <si>
    <r>
      <rPr>
        <sz val="7"/>
        <rFont val="Arial"/>
        <family val="2"/>
      </rPr>
      <t xml:space="preserve">Supply &amp; Installation, storing, unpacking, assembling, Installation, testing, &amp; commissioning of </t>
    </r>
    <r>
      <rPr>
        <b/>
        <sz val="7"/>
        <rFont val="Arial"/>
        <family val="2"/>
      </rPr>
      <t>LED STRIP Ligh</t>
    </r>
    <r>
      <rPr>
        <sz val="7"/>
        <rFont val="Arial"/>
        <family val="2"/>
      </rPr>
      <t>t (as approved by client/architect) including all fixing hardwares complete as required (LED strip In Cove light with Driver)</t>
    </r>
  </si>
  <si>
    <r>
      <rPr>
        <b/>
        <sz val="7"/>
        <rFont val="Cambria"/>
        <family val="1"/>
      </rPr>
      <t>( G )</t>
    </r>
  </si>
  <si>
    <r>
      <rPr>
        <sz val="7"/>
        <rFont val="Arial"/>
        <family val="2"/>
      </rPr>
      <t>Earthing with copper plate electrode 600x600x3mm including accessories &amp; providing masonary enclosure with MS cover plate having locking arrangmnt, watering pipe and excavation in soil 6 MTRS minimum, including salt and charcoalas required including P&amp;F 8 Guaze SWG copper wirein recessor surface for earthing as per design &amp; detail complete. Including Supplying, laying &amp; terminating earth connection with 8 SWG Copper wire.</t>
    </r>
  </si>
  <si>
    <r>
      <rPr>
        <b/>
        <sz val="7"/>
        <rFont val="Cambria"/>
        <family val="1"/>
      </rPr>
      <t>( H)</t>
    </r>
  </si>
  <si>
    <r>
      <rPr>
        <b/>
        <sz val="7.5"/>
        <rFont val="Cambria"/>
        <family val="1"/>
      </rPr>
      <t>TOTAL FOR ELECTRICAL WORK (B)</t>
    </r>
  </si>
  <si>
    <r>
      <rPr>
        <sz val="6.5"/>
        <rFont val="Arial"/>
        <family val="2"/>
      </rPr>
      <t>* GST EXTRA AS APPLICABLE</t>
    </r>
  </si>
  <si>
    <r>
      <rPr>
        <b/>
        <sz val="8"/>
        <rFont val="Cambria"/>
        <family val="1"/>
      </rPr>
      <t>DESCRIPTION OF  ITEM</t>
    </r>
  </si>
  <si>
    <r>
      <rPr>
        <b/>
        <sz val="8"/>
        <rFont val="Cambria"/>
        <family val="1"/>
      </rPr>
      <t>C</t>
    </r>
  </si>
  <si>
    <r>
      <rPr>
        <b/>
        <sz val="8"/>
        <rFont val="Cambria"/>
        <family val="1"/>
      </rPr>
      <t>SCHEDULE - 'C' (AC WORKS)</t>
    </r>
  </si>
  <si>
    <r>
      <rPr>
        <b/>
        <sz val="8"/>
        <rFont val="Cambria"/>
        <family val="1"/>
      </rPr>
      <t>ADDITIONAL COPPER REFRIGERANT PIPING :</t>
    </r>
  </si>
  <si>
    <r>
      <rPr>
        <sz val="7.5"/>
        <rFont val="Arial"/>
        <family val="2"/>
      </rPr>
      <t>Installation &amp; commissioning of Soft copper piping for split/cassette A/C with niotrle rubber insulation complete fiting &amp; insulation</t>
    </r>
  </si>
  <si>
    <r>
      <rPr>
        <sz val="7.5"/>
        <rFont val="Cambria"/>
        <family val="1"/>
      </rPr>
      <t>R.mtr</t>
    </r>
  </si>
  <si>
    <r>
      <rPr>
        <sz val="7.5"/>
        <rFont val="Arial"/>
        <family val="2"/>
      </rPr>
      <t xml:space="preserve">Supply  and  laying  of  4  core  6.0  sq  mm  FRLS  copper flexible cable (for single phase HWS AC) </t>
    </r>
    <r>
      <rPr>
        <b/>
        <sz val="7.5"/>
        <rFont val="Arial"/>
        <family val="2"/>
      </rPr>
      <t>Make: Finolex / Polycab / Havells / Pyemen  / Ecko</t>
    </r>
  </si>
  <si>
    <r>
      <rPr>
        <b/>
        <sz val="8"/>
        <rFont val="Cambria"/>
        <family val="1"/>
      </rPr>
      <t>DRAIN PIPING:</t>
    </r>
  </si>
  <si>
    <r>
      <rPr>
        <b/>
        <sz val="8"/>
        <rFont val="Cambria"/>
        <family val="1"/>
      </rPr>
      <t>GRAND TOTAL FOR AC WORK</t>
    </r>
  </si>
  <si>
    <t>Set</t>
  </si>
  <si>
    <r>
      <rPr>
        <sz val="7"/>
        <rFont val="Arial"/>
        <family val="2"/>
      </rPr>
      <t xml:space="preserve">Supporting system comprising of  </t>
    </r>
    <r>
      <rPr>
        <b/>
        <sz val="7"/>
        <rFont val="Arial"/>
        <family val="2"/>
      </rPr>
      <t xml:space="preserve">Aluminum Frame Work of 50mm x 50mm x2 mm wall  thickness Square section, (Make Jindal/ Hindalco/ Indal) </t>
    </r>
    <r>
      <rPr>
        <sz val="7"/>
        <rFont val="Arial"/>
        <family val="2"/>
      </rPr>
      <t>max. 600 mm c/c both horizontally and vertically. The bottom member shall be aluminum extruded section of size 50mm X 50mmX 1.5mm wall thickness frame shall be fixed rigidly at floor level and ceiling level with rawal plugs/steel lugs wherever possible. The rates includes the top 12 mm glass and door in between the partition including hardware items like door closures, Godrej sylinderical locks, Knight latch etc. complete in all respects.</t>
    </r>
  </si>
  <si>
    <t xml:space="preserve">                                                                                 TOTAL</t>
  </si>
  <si>
    <t>SHUTTERS BELOW PANTRY COUNTERS</t>
  </si>
  <si>
    <t>Providing and fixing Below Granite Counter Storage cabinets of size 2'-6"(High) along the Pantry walls, as per interior drawings,using 19mm Commercial Ply (Makes-Century/Green ply/Archid) for shutters, vertical and horizontal partitions, 6mm ply for the back. 1 mm thick laminate  (Make- Archidiam/Century/Greenlam) of approved shade on top, vertical and horizontal visible surfaces. The shutters shall be overlaping on the carcase and shall be provided with suitable hinges with autoclose &amp; soft close. The width of the shutter shall be between 12" to 15" as per the site conditions. All the exposed edges of the ply shall be provided with wooden lipping 19mm x 3mm,duly Including  PU Polished in desired shade.The inner surface shall be provided with 0.8mm thick laminate(Make- Archidiam/Century/Greenlam) of desired shade, design and gloss. The cabinet shall be complete with handles, knobs, locks and magnet catchers (Makes- Godrej/ Dorset/ Dorma) etc.to the satisfaction of the Architect/Engineer.</t>
  </si>
  <si>
    <t>Sq.m</t>
  </si>
  <si>
    <t>Suppy and Installation of storing, unpacking, assembling, testing, &amp; commissioning of All type of Recessed / Surface mounted Lighting Fixtures (as approved by client/architect)  including all fixing  hardwares complete as required (LED tube Light  20 watt )</t>
  </si>
  <si>
    <t>*GST IS EXTRA AS APPLICABLE</t>
  </si>
  <si>
    <t>NITU &amp; AHLUWALIA ASSOCIATES</t>
  </si>
  <si>
    <t>(M) 98140-50709</t>
  </si>
  <si>
    <r>
      <rPr>
        <sz val="10"/>
        <rFont val="Arial"/>
        <family val="2"/>
      </rPr>
      <t xml:space="preserve">ARCHITECTS  </t>
    </r>
    <r>
      <rPr>
        <sz val="10"/>
        <rFont val="Symbol"/>
        <family val="1"/>
      </rPr>
      <t></t>
    </r>
    <r>
      <rPr>
        <sz val="10"/>
        <rFont val="Times New Roman"/>
        <family val="1"/>
      </rPr>
      <t xml:space="preserve"> </t>
    </r>
    <r>
      <rPr>
        <sz val="10"/>
        <rFont val="Arial"/>
        <family val="2"/>
      </rPr>
      <t xml:space="preserve">ENGINEERS </t>
    </r>
    <r>
      <rPr>
        <sz val="10"/>
        <rFont val="Symbol"/>
        <family val="1"/>
      </rPr>
      <t></t>
    </r>
    <r>
      <rPr>
        <sz val="10"/>
        <rFont val="Times New Roman"/>
        <family val="1"/>
      </rPr>
      <t xml:space="preserve"> </t>
    </r>
    <r>
      <rPr>
        <sz val="10"/>
        <rFont val="Arial"/>
        <family val="2"/>
      </rPr>
      <t xml:space="preserve">PLANNERS  </t>
    </r>
    <r>
      <rPr>
        <sz val="10"/>
        <rFont val="Symbol"/>
        <family val="1"/>
      </rPr>
      <t></t>
    </r>
    <r>
      <rPr>
        <sz val="10"/>
        <rFont val="Times New Roman"/>
        <family val="1"/>
      </rPr>
      <t xml:space="preserve">  </t>
    </r>
    <r>
      <rPr>
        <sz val="10"/>
        <rFont val="Arial"/>
        <family val="2"/>
      </rPr>
      <t xml:space="preserve">LANDSCAPE DESIGNERS  </t>
    </r>
    <r>
      <rPr>
        <sz val="10"/>
        <rFont val="Symbol"/>
        <family val="1"/>
      </rPr>
      <t></t>
    </r>
    <r>
      <rPr>
        <sz val="10"/>
        <rFont val="Times New Roman"/>
        <family val="1"/>
      </rPr>
      <t xml:space="preserve"> </t>
    </r>
    <r>
      <rPr>
        <sz val="10"/>
        <rFont val="Arial"/>
        <family val="2"/>
      </rPr>
      <t xml:space="preserve">VALUERS INTERIOR DECORATORS </t>
    </r>
    <r>
      <rPr>
        <sz val="10"/>
        <rFont val="Symbol"/>
        <family val="1"/>
      </rPr>
      <t></t>
    </r>
    <r>
      <rPr>
        <sz val="10"/>
        <rFont val="Times New Roman"/>
        <family val="1"/>
      </rPr>
      <t xml:space="preserve"> </t>
    </r>
    <r>
      <rPr>
        <sz val="10"/>
        <rFont val="Arial"/>
        <family val="2"/>
      </rPr>
      <t xml:space="preserve">BUILDERS </t>
    </r>
    <r>
      <rPr>
        <sz val="10"/>
        <rFont val="Symbol"/>
        <family val="1"/>
      </rPr>
      <t></t>
    </r>
    <r>
      <rPr>
        <sz val="10"/>
        <rFont val="Times New Roman"/>
        <family val="1"/>
      </rPr>
      <t xml:space="preserve"> </t>
    </r>
    <r>
      <rPr>
        <sz val="10"/>
        <rFont val="Arial"/>
        <family val="2"/>
      </rPr>
      <t xml:space="preserve">FURNISHERS
16-A, ROSE AVENUE, MAQBOOL ROAD, AMRITSAR.
</t>
    </r>
    <r>
      <rPr>
        <sz val="9"/>
        <rFont val="Arial"/>
        <family val="2"/>
      </rPr>
      <t xml:space="preserve">Nitu Singh                                                                                                                                       Judgebir Singh Walia
B-Arch, MCA                                                                                                                     B.E. (Civil.) , A.I.E, A.I ( I.O.V.)
M-Tech (Urban Planning)                                                                                                               APPROVED VALUER
</t>
    </r>
    <r>
      <rPr>
        <b/>
        <sz val="9"/>
        <rFont val="Arial"/>
        <family val="2"/>
      </rPr>
      <t xml:space="preserve">Ref .No. : </t>
    </r>
    <r>
      <rPr>
        <sz val="9"/>
        <rFont val="Arial"/>
        <family val="2"/>
      </rPr>
      <t>NA/PSB/30                                                                                                                          SDate:- 04-08-2025</t>
    </r>
  </si>
  <si>
    <t>S.NO</t>
  </si>
  <si>
    <t>DESCRIPTION</t>
  </si>
  <si>
    <t>AMOUNT (Rs.)</t>
  </si>
  <si>
    <t>A</t>
  </si>
  <si>
    <t>SCHEDULE-"A"(FURNISHING WORK)</t>
  </si>
  <si>
    <t>TOTAL SCHEDULE - A</t>
  </si>
  <si>
    <t>14,93,592.00</t>
  </si>
  <si>
    <t>SCHEDULE-""(ELECTRICAL WORK)</t>
  </si>
  <si>
    <t>TOTAL SCHEDULE - B</t>
  </si>
  <si>
    <t>4,50,900.00</t>
  </si>
  <si>
    <t>B</t>
  </si>
  <si>
    <t>C</t>
  </si>
  <si>
    <t>SCHEDULE-"C"(AC WORKS)</t>
  </si>
  <si>
    <t>TOTAL SCHEDULE - C</t>
  </si>
  <si>
    <t>GRAND TOTAL(SCHEDULE-A+B+C)</t>
  </si>
  <si>
    <t>* GST EXTRA AS APPLICABLE</t>
  </si>
  <si>
    <t>20,11,392/</t>
  </si>
  <si>
    <t>(RUPEES TWENTY LAKH ELEVEN THOUSAND THREE HUNDRED &amp; NINETY TWO ONLY.)</t>
  </si>
  <si>
    <r>
      <rPr>
        <sz val="7"/>
        <rFont val="Arial"/>
        <family val="2"/>
      </rPr>
      <t xml:space="preserve">Providing and fixing low height partition with following specifications: Supporting system comprising of  </t>
    </r>
    <r>
      <rPr>
        <b/>
        <sz val="7"/>
        <rFont val="Arial"/>
        <family val="2"/>
      </rPr>
      <t xml:space="preserve">Aluminum Frame Work of 50mm x 50mm x1.5 mm wall thickness Square section, (Make Jindal/ Hindalco/ Indal) </t>
    </r>
    <r>
      <rPr>
        <sz val="7"/>
        <rFont val="Arial"/>
        <family val="2"/>
      </rPr>
      <t>max. 600 mm c/c both horizontally and vertically. The bottom member shall be aluminum extruded section of size 50mm X 50mmX 1.5mm wall thickness frame shall be fixed rigidly at floor level and ceiling level with rawal plugs/steel lugs wherever possible. The rate should also include necessary strengthening with additional members at door and other openings.</t>
    </r>
  </si>
  <si>
    <t>TOTAL OF TABLE WORK</t>
  </si>
  <si>
    <t>Supply and drawing of cat 6 Data cable in PVC conduit with suitable clamp and saddles and other accessories required making connection on both
the ends.</t>
  </si>
  <si>
    <r>
      <t xml:space="preserve">Providing and fixing of paneling on column/wall. Framing shall consist of Aluminium Box Sections 50mm x25 mm x1.5 mm  wall  thickness   (0,583  Kg/m) (Make  Jindal/  Hindalco/  Indal)  with maximum  spacing @  600mm c/c  both ways horizontally  and  vertically  on  the  column/wall.  This  framing  would  be covered  by  9mm   Commercial  Ply  (Make. GREENPLY/ Century / Duro) and </t>
    </r>
    <r>
      <rPr>
        <b/>
        <sz val="7"/>
        <rFont val="Arial"/>
        <family val="2"/>
      </rPr>
      <t xml:space="preserve">Above 9mm Thk.CNC HDHMR Board (As per Design) </t>
    </r>
    <r>
      <rPr>
        <sz val="7"/>
        <rFont val="Arial"/>
        <family val="2"/>
      </rPr>
      <t xml:space="preserve">Finishing with Royale Matt PU  Polish. of  desired shade design and gloss  of  approved makes.
Wooden molding,  lipping etc.shall be provided wherever required as per drawing in desired shade. . The work shall also include the cost of making cutouts for the electrical  switches,  lights,  switch  boxes  etc.  and  provision  for  laying  conduit for  electrical/telephone/Data  cabling etc.including cost of 3mm thick white foam sheet back of aluminium box sections, and  6" wide laminate strip bleow the under line of ceiling on wall 2" wide laminate strip of yellow colour on top surface of it with green colur laminate strip 4" as per drawing.
</t>
    </r>
    <r>
      <rPr>
        <b/>
        <sz val="7"/>
        <rFont val="Arial"/>
        <family val="2"/>
      </rPr>
      <t>Note:- Where ever CNC paneling is installed, mango mood laminate/color is to be pasted in back ground.</t>
    </r>
  </si>
  <si>
    <r>
      <t xml:space="preserve">Structure same as item 2.1 above but Partition finished One side laminate and other side </t>
    </r>
    <r>
      <rPr>
        <b/>
        <sz val="7"/>
        <rFont val="Arial"/>
        <family val="2"/>
      </rPr>
      <t xml:space="preserve">9mm Thk.CNC HDHMR Board (As per Design) Finishing with Royale Matt PU Polish </t>
    </r>
    <r>
      <rPr>
        <sz val="7"/>
        <rFont val="Arial"/>
        <family val="2"/>
      </rPr>
      <t xml:space="preserve">of approved shade with groove pattern as per instructions of  architect / engineer -in- charge.
</t>
    </r>
    <r>
      <rPr>
        <b/>
        <sz val="7"/>
        <rFont val="Arial"/>
        <family val="2"/>
      </rPr>
      <t>Note:- Where ever CNC paneling is installed, mango mood laminate/color is to be pasted in back ground.</t>
    </r>
  </si>
  <si>
    <t>Vitrified tile flooring (600*1200 mm or 750* 750 mm size) including skirting as per approved shade &amp; basic rate of Rs. 60/- sft.)</t>
  </si>
  <si>
    <t>FURNITURE WORK</t>
  </si>
  <si>
    <t>Demolishing and Dismantling manually and very carefully Floor Tile, all old furniture i.e partitions/paneling/ counters/ tables/ modular workstations/ storages/ shelves, old false ceiling/, removing old steel/ aluminum window  frames, steel/ aluminum/ glass/ wooden doors/ door frame from walls, aluminium partition, removing old steel/ aluminium window frames, entrance steps, ramps, sanitary/ plumbingfittings, granite cladding, electrical fittings, air conditioners, security and fire system, floor/ wall tiles/ stones etc. and other items as may be required but not specifically mentioned above for making the site for constructio including stacking of serviceable material and disposal of unserviceable material upto all leads to municipal dumping yard including the cost of loading, unloading and transportation etc. Complete.</t>
  </si>
  <si>
    <t>Providing Three seater Sofa with SS legs (Make Duco)</t>
  </si>
  <si>
    <t>No.</t>
  </si>
  <si>
    <t>Providing Two seater Sofa with SS legs (Make Duco)</t>
  </si>
  <si>
    <t>Providing High Back mesh chair with revolving, hydraulic, adjustable arms without headrest.  (Make Duco)</t>
  </si>
  <si>
    <t>Providing High Back mesh chair with revolving, hydraulic, adjustable arms with headrest.  (Make Duco)</t>
  </si>
  <si>
    <t>Providing Customer chair (Make Duco)</t>
  </si>
  <si>
    <t>Centre table:- Supplying and placing in position of wooden centre table with glass top having size 4'-0'' x 2'-0''complete as per direction and satisfaction of engineer in charge.</t>
  </si>
  <si>
    <t>b)</t>
  </si>
  <si>
    <t>c)</t>
  </si>
  <si>
    <t>d)</t>
  </si>
  <si>
    <t>e)</t>
  </si>
  <si>
    <t>f)</t>
  </si>
  <si>
    <t>TOTAL OF FURNITURE WORK</t>
  </si>
  <si>
    <t>a)</t>
  </si>
  <si>
    <t>R.mtr</t>
  </si>
  <si>
    <t>Nos</t>
  </si>
  <si>
    <t>Nos.</t>
  </si>
  <si>
    <t>TOTAL OF FIRE DETECTION SYSTEM</t>
  </si>
  <si>
    <t>D</t>
  </si>
  <si>
    <t>SCHEDULE-"D"(FIRE ALARM SYSTEM)</t>
  </si>
  <si>
    <t>TOTAL SCHEDULE - D</t>
  </si>
  <si>
    <t>Supply and instalation of 1.5 TR 5-Star High Wall Split AC  with cordless remote, of Carrier / Blue Star / Voltas</t>
  </si>
  <si>
    <t>Supply and instalation of 1.0 TR 5 Star High Wall Split AC 
of Carrier / Blue Star / Voltas</t>
  </si>
  <si>
    <t>4 KVA Stabilizers</t>
  </si>
  <si>
    <t>Out Door unit stand for 1.0/1.5 TR AC.</t>
  </si>
  <si>
    <t>M.S. Cage for outdoor machines</t>
  </si>
  <si>
    <t>Supplying, erection and commissioning of timer switch 240-volt single phase with 32 Amp single phase MCB 40 Amp. (For ATM AC)</t>
  </si>
  <si>
    <t>Hard PVC insulated drain water piping wprk of size 25 mm  with 12 mm thicK nitilr rubmmer insulation. dia with complete fiting Etc.</t>
  </si>
  <si>
    <t>GRAND TOTAL (SCHEDULE-A+B+C=D</t>
  </si>
  <si>
    <t>Vitrified tile flooring (600*600 mm size) including skirting as per approved shade &amp; basic rate of Rs. 90/- sft.)</t>
  </si>
  <si>
    <t>Sqm</t>
  </si>
  <si>
    <r>
      <rPr>
        <sz val="7"/>
        <rFont val="Arial"/>
        <family val="2"/>
      </rPr>
      <t>Design, fabrication, loading, unloading at store, installatIon, testing &amp; commissioning as directed by Engineer-in-Charge, of LT Panels fabricated out of 2mm thick for structural members (Load bearing members) and
1.6mm thick for door and covers (Non load bearing members) CRCA sheet in cubicle compartmentalize free standing floor mounted, dust and vermin proof with reinforcement of suitable size angle iron, channel 'T' irons and / or flats wherever necessary, 16 gauge CRCA sheet steel shall be used for final distribution panels. Cable gland plates shall be provided on top as well as at the bottom of the panels. Panels shall be treated with all anticorrosive process before painting as per specifications with 2 coats of zinc chromate primer and final approved shade of enamelled paint. 2 Nos. earthing terminals shall be provided for all distribution panels.
Panels shall be suitable for 415V, 3-phase, 4-wire, 50Hz supply system and with 15% spare space, lifting hooks shall also be provided in case of large panels. Panel must be BMS/FAS Compatible.</t>
    </r>
  </si>
  <si>
    <t>Current density for Al. bus bars shall not be more than 0.8A/Sqmm. Rating of Bus bar is after considering all derating factors. (Bus bar sizing calculation to be</t>
  </si>
  <si>
    <t>LAN &amp; TELEPHONE  SYSTEM</t>
  </si>
  <si>
    <t>COMPUTER DATA NETWORKING</t>
  </si>
  <si>
    <t>SUPPLY   &amp;   INSTALLATION    FANS   FIXTURES   &amp; LIGHTS</t>
  </si>
  <si>
    <t>EARTHING</t>
  </si>
  <si>
    <r>
      <rPr>
        <b/>
        <sz val="7"/>
        <rFont val="Arial"/>
        <family val="2"/>
      </rPr>
      <t xml:space="preserve">FRONT VERTICAL/ HORIZONTAL 12 MM GLASS AT FRONT COUNTER  </t>
    </r>
    <r>
      <rPr>
        <sz val="7"/>
        <rFont val="Arial"/>
        <family val="2"/>
      </rPr>
      <t>- (with provision for 3" slit horizontally throughout for customer interaction)</t>
    </r>
  </si>
  <si>
    <r>
      <t xml:space="preserve">WPC LOUVERS ON COLUMN/WALL:- </t>
    </r>
    <r>
      <rPr>
        <sz val="7"/>
        <color rgb="FF000000"/>
        <rFont val="Arial"/>
        <family val="2"/>
      </rPr>
      <t>Providing and fixing of WPC Louvers on column/wall. WPC Louvers 15mm fixed on Brick wall/Wall Paneling as per Drawings complete in
all respects.</t>
    </r>
    <r>
      <rPr>
        <b/>
        <sz val="7"/>
        <color rgb="FF000000"/>
        <rFont val="Arial"/>
        <family val="2"/>
      </rPr>
      <t xml:space="preserve">
</t>
    </r>
  </si>
  <si>
    <t>21 a)</t>
  </si>
  <si>
    <t>Providing &amp; fixing Officer table T-1 (4’-9” X 2’-6”X2’-6’’) and with side Rack with readymade CPU  trolly, drawer unit and keyboard  provision complete in all respect as specified above (5a) and as per detail. The work shall also include provision of Profile Lights in front of Counter/ Tables</t>
  </si>
  <si>
    <t>Rmt.</t>
  </si>
  <si>
    <t>6.3</t>
  </si>
  <si>
    <t>Wiring for 3 nos. 5 pin 6 A Light plug point controled by 6 A Switch with 3 x 2.5 Sq.mm PVC insulated FRLS multistrand copper conductor 1100 Volt grade wires in recessed/surface PVC conduit with accessories including cost of providing saddles etc for surface conduiting and/or cost of cutting &amp; filling chases for recessed conduiting, including the cost of providing &amp; fixing 1 No. Modular type 3nos.5 pin 6 A socket outlet controlled by 6 A switch in zinc chromate passivated MS box,  and circuit wiring with 3 x 2.5 sq mm complete as per specfications and as required.</t>
  </si>
  <si>
    <t>INTEGRATED SECURITY CUM FIRE ALARM SYSTEM WITH AUTO DIALER</t>
  </si>
  <si>
    <t>Main control panel security alarm</t>
  </si>
  <si>
    <t>GSM Auto Dialler</t>
  </si>
  <si>
    <t>RMF Battery 12V7AH</t>
  </si>
  <si>
    <t>Nighr Door Sensor</t>
  </si>
  <si>
    <t>Hand Switch</t>
  </si>
  <si>
    <t>Maganetic Sensor</t>
  </si>
  <si>
    <t>RIP Sensor</t>
  </si>
  <si>
    <t>Sounder</t>
  </si>
  <si>
    <t>Vibration Sensor</t>
  </si>
  <si>
    <t>Smoke Sensor / Heat Sensor</t>
  </si>
  <si>
    <t>2 Core wire in PVC conduit pipe</t>
  </si>
  <si>
    <t>Cables (FRLS) in PVC pipe for FAS</t>
  </si>
  <si>
    <t>Installation charges</t>
  </si>
  <si>
    <t>RMT.</t>
  </si>
  <si>
    <t>LS.</t>
  </si>
  <si>
    <t>FULL HT. STORAGE CABINETS (7'-0'' HIGH)</t>
  </si>
  <si>
    <t>LOW HEIGHT STORAGE CABINETS/ BACK STORAGE: 
(2'-6" HIGH)</t>
  </si>
  <si>
    <t>Providing and fixing full ht. storage cabinets of size 7'-0'' (High)x 1'-6"(Deep) along the walls/ partitions, as per interior drawings,using 19mm Commercial Ply (Makes-Century/Green ply/Archid)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specifications given in item 2.1(c). The cabinet shall be complete with 4" handles, knobs, locks, Hings and magnet catchers (Makes- Godrej/ Dorset/ Dorma) etc.to the satisfaction of the Architect-in charge.</t>
  </si>
  <si>
    <t>Providing &amp; fixing Officer table T-1 (5'-0'' X 2’-6”X2’-6’’) and with side Rack with readymade CPU  trolly, drawer unit and keyboard  provision complete in all respect as specified above (5a) and as per detail. The work shall also include provision of Profile Lights in front of Counter/ Tables</t>
  </si>
  <si>
    <t xml:space="preserve">               BOQ FOR INTERIOR/FURNISHING, ELECTRICAL AND AC WORKS OF PUNJAB &amp; 
               SIND BANK BRANCH AT YAMUNA ANAGAR.</t>
  </si>
  <si>
    <r>
      <rPr>
        <b/>
        <u/>
        <sz val="10"/>
        <rFont val="Cambria"/>
        <family val="1"/>
      </rPr>
      <t>BOQ FOR INTERIOR/FURNISHING WORKS OF MODEL  BRANCH  AT YAMUNA NAGAR</t>
    </r>
    <r>
      <rPr>
        <b/>
        <sz val="10"/>
        <rFont val="Cambria"/>
        <family val="1"/>
      </rPr>
      <t>.</t>
    </r>
  </si>
  <si>
    <t>BOQ FOR  ELECTRICAL  WORKS FOR  MODEL BRANCH AT YAMUNA NAGAR.</t>
  </si>
  <si>
    <r>
      <t xml:space="preserve">               </t>
    </r>
    <r>
      <rPr>
        <b/>
        <u/>
        <sz val="9"/>
        <rFont val="Cambria"/>
        <family val="1"/>
      </rPr>
      <t>BOQ FOR AC WORKS OF MODEL BRANCH AT YAMUNA NAGAR.</t>
    </r>
  </si>
  <si>
    <r>
      <t xml:space="preserve">              </t>
    </r>
    <r>
      <rPr>
        <b/>
        <u/>
        <sz val="9"/>
        <rFont val="Cambria"/>
        <family val="1"/>
      </rPr>
      <t xml:space="preserve"> BOQ FOR  FIRE ALARM SYSTEM AND PUBLIC ADRESS WORKS FOR  MODEL BRANCH AT 
</t>
    </r>
    <r>
      <rPr>
        <b/>
        <sz val="9"/>
        <rFont val="Cambria"/>
        <family val="1"/>
      </rPr>
      <t xml:space="preserve">                </t>
    </r>
    <r>
      <rPr>
        <b/>
        <u/>
        <sz val="9"/>
        <rFont val="Cambria"/>
        <family val="1"/>
      </rPr>
      <t>YAMUNA NAGAR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</si>
</sst>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
    <numFmt numFmtId="166" formatCode="0;[Red]0"/>
  </numFmts>
  <fonts count="71" x14ac:knownFonts="1">
    <font>
      <sz val="10"/>
      <color rgb="FF000000"/>
      <name val="Times New Roman"/>
      <charset val="204"/>
    </font>
    <font>
      <b/>
      <sz val="10"/>
      <name val="Arial"/>
      <family val="2"/>
    </font>
    <font>
      <sz val="26"/>
      <name val="Times New Roman"/>
      <family val="1"/>
    </font>
    <font>
      <b/>
      <sz val="9"/>
      <name val="Cambria"/>
      <family val="1"/>
    </font>
    <font>
      <b/>
      <sz val="9"/>
      <color rgb="FF000000"/>
      <name val="Cambria"/>
      <family val="2"/>
    </font>
    <font>
      <sz val="9"/>
      <name val="Cambria"/>
      <family val="1"/>
    </font>
    <font>
      <b/>
      <sz val="9"/>
      <name val="Times New Roman"/>
      <family val="1"/>
    </font>
    <font>
      <b/>
      <sz val="7.5"/>
      <name val="Cambria"/>
      <family val="1"/>
    </font>
    <font>
      <sz val="7"/>
      <name val="Arial"/>
      <family val="2"/>
    </font>
    <font>
      <b/>
      <sz val="7"/>
      <name val="Arial"/>
      <family val="2"/>
    </font>
    <font>
      <b/>
      <sz val="7.5"/>
      <color rgb="FF000000"/>
      <name val="Cambria"/>
      <family val="2"/>
    </font>
    <font>
      <sz val="6"/>
      <color rgb="FF000000"/>
      <name val="Arial"/>
      <family val="2"/>
    </font>
    <font>
      <sz val="7"/>
      <color rgb="FF000000"/>
      <name val="Arial"/>
      <family val="2"/>
    </font>
    <font>
      <sz val="6"/>
      <color rgb="FF000000"/>
      <name val="Verdana"/>
      <family val="2"/>
    </font>
    <font>
      <sz val="6"/>
      <color rgb="FF000000"/>
      <name val="Cambria"/>
      <family val="2"/>
    </font>
    <font>
      <b/>
      <sz val="7"/>
      <color rgb="FF000000"/>
      <name val="Arial"/>
      <family val="2"/>
    </font>
    <font>
      <b/>
      <sz val="7"/>
      <color rgb="FF000000"/>
      <name val="Cambria"/>
      <family val="2"/>
    </font>
    <font>
      <b/>
      <sz val="7"/>
      <name val="Cambria"/>
      <family val="1"/>
    </font>
    <font>
      <b/>
      <sz val="7"/>
      <color rgb="FF000000"/>
      <name val="Times New Roman"/>
      <family val="2"/>
    </font>
    <font>
      <sz val="7.5"/>
      <name val="Cambria"/>
      <family val="1"/>
    </font>
    <font>
      <b/>
      <sz val="8"/>
      <color rgb="FF000000"/>
      <name val="Calibri"/>
      <family val="2"/>
    </font>
    <font>
      <b/>
      <sz val="8"/>
      <name val="Times New Roman"/>
      <family val="1"/>
    </font>
    <font>
      <sz val="7.5"/>
      <color rgb="FF000000"/>
      <name val="Cambria"/>
      <family val="2"/>
    </font>
    <font>
      <b/>
      <sz val="8"/>
      <name val="Cambria"/>
      <family val="1"/>
    </font>
    <font>
      <b/>
      <sz val="8"/>
      <color rgb="FF000000"/>
      <name val="Arial"/>
      <family val="2"/>
    </font>
    <font>
      <b/>
      <sz val="8"/>
      <name val="Arial"/>
      <family val="2"/>
    </font>
    <font>
      <sz val="6.5"/>
      <color rgb="FF000000"/>
      <name val="Arial"/>
      <family val="2"/>
    </font>
    <font>
      <sz val="7"/>
      <name val="Cambria"/>
      <family val="1"/>
    </font>
    <font>
      <sz val="7"/>
      <color rgb="FF000000"/>
      <name val="Cambria"/>
      <family val="2"/>
    </font>
    <font>
      <sz val="7.5"/>
      <color rgb="FF000000"/>
      <name val="Arial"/>
      <family val="2"/>
    </font>
    <font>
      <sz val="7.5"/>
      <name val="Arial"/>
      <family val="2"/>
    </font>
    <font>
      <sz val="6"/>
      <name val="Arial"/>
      <family val="2"/>
    </font>
    <font>
      <sz val="6.5"/>
      <name val="Arial"/>
      <family val="2"/>
    </font>
    <font>
      <sz val="26"/>
      <color rgb="FF0000FF"/>
      <name val="Times New Roman"/>
      <family val="1"/>
    </font>
    <font>
      <sz val="10"/>
      <name val="Arial"/>
      <family val="2"/>
    </font>
    <font>
      <sz val="10"/>
      <name val="Symbol"/>
      <family val="1"/>
    </font>
    <font>
      <sz val="10"/>
      <name val="Times New Roman"/>
      <family val="1"/>
    </font>
    <font>
      <sz val="9"/>
      <name val="Arial"/>
      <family val="2"/>
    </font>
    <font>
      <b/>
      <sz val="9"/>
      <name val="Arial"/>
      <family val="2"/>
    </font>
    <font>
      <b/>
      <u/>
      <sz val="9.5"/>
      <name val="Cambria"/>
      <family val="1"/>
    </font>
    <font>
      <b/>
      <sz val="9.5"/>
      <name val="Cambria"/>
      <family val="1"/>
    </font>
    <font>
      <b/>
      <u/>
      <sz val="9"/>
      <name val="Cambria"/>
      <family val="1"/>
    </font>
    <font>
      <sz val="7"/>
      <name val="Arial"/>
      <family val="2"/>
    </font>
    <font>
      <b/>
      <sz val="6.5"/>
      <name val="Arial"/>
      <family val="2"/>
    </font>
    <font>
      <sz val="7.5"/>
      <name val="Cambria"/>
      <family val="1"/>
    </font>
    <font>
      <b/>
      <sz val="7.5"/>
      <name val="Arial"/>
      <family val="2"/>
    </font>
    <font>
      <b/>
      <u/>
      <sz val="11"/>
      <name val="Cambria"/>
      <family val="1"/>
    </font>
    <font>
      <sz val="10"/>
      <color rgb="FF000000"/>
      <name val="Times New Roman"/>
      <family val="1"/>
    </font>
    <font>
      <b/>
      <u/>
      <sz val="10"/>
      <name val="Cambria"/>
      <family val="1"/>
    </font>
    <font>
      <b/>
      <sz val="10"/>
      <name val="Cambria"/>
      <family val="1"/>
    </font>
    <font>
      <b/>
      <sz val="7"/>
      <color rgb="FF000000"/>
      <name val="Cambria"/>
      <family val="1"/>
    </font>
    <font>
      <sz val="7"/>
      <color theme="1"/>
      <name val="Arial"/>
      <family val="2"/>
    </font>
    <font>
      <sz val="11"/>
      <name val="Calibri"/>
      <family val="2"/>
    </font>
    <font>
      <sz val="7"/>
      <color theme="1"/>
      <name val="Cambria"/>
      <family val="2"/>
    </font>
    <font>
      <sz val="10"/>
      <name val="Times New Roman"/>
      <family val="2"/>
      <charset val="204"/>
    </font>
    <font>
      <sz val="9"/>
      <color rgb="FF000000"/>
      <name val="Times New Roman"/>
      <family val="1"/>
    </font>
    <font>
      <b/>
      <sz val="9"/>
      <color rgb="FF000000"/>
      <name val="Times New Roman"/>
      <family val="1"/>
    </font>
    <font>
      <sz val="8"/>
      <color rgb="FF000000"/>
      <name val="Cambria"/>
      <family val="1"/>
    </font>
    <font>
      <sz val="8"/>
      <name val="Arial"/>
      <family val="2"/>
    </font>
    <font>
      <b/>
      <sz val="8"/>
      <color theme="1"/>
      <name val="Times New Roman"/>
      <family val="1"/>
    </font>
    <font>
      <sz val="8"/>
      <name val="Times New Roman"/>
      <family val="1"/>
    </font>
    <font>
      <sz val="8"/>
      <color rgb="FF000000"/>
      <name val="Times New Roman"/>
      <family val="1"/>
    </font>
    <font>
      <sz val="8"/>
      <color rgb="FF000000"/>
      <name val="Arial"/>
      <family val="2"/>
    </font>
    <font>
      <b/>
      <sz val="8"/>
      <color rgb="FF000000"/>
      <name val="Cambria"/>
      <family val="1"/>
    </font>
    <font>
      <b/>
      <sz val="8"/>
      <name val="Calibri"/>
      <family val="2"/>
    </font>
    <font>
      <b/>
      <sz val="7.5"/>
      <color theme="1"/>
      <name val="Cambria"/>
      <family val="1"/>
    </font>
    <font>
      <sz val="7.5"/>
      <color theme="1"/>
      <name val="Cambria"/>
      <family val="2"/>
    </font>
    <font>
      <sz val="7.5"/>
      <color theme="1"/>
      <name val="Cambria"/>
      <family val="1"/>
    </font>
    <font>
      <sz val="10"/>
      <color theme="1"/>
      <name val="Times New Roman"/>
      <family val="1"/>
    </font>
    <font>
      <sz val="7.5"/>
      <color theme="1"/>
      <name val="Arial"/>
      <family val="2"/>
    </font>
    <font>
      <b/>
      <sz val="9"/>
      <color theme="1"/>
      <name val="Times New Roman"/>
      <family val="1"/>
    </font>
  </fonts>
  <fills count="9">
    <fill>
      <patternFill patternType="none"/>
    </fill>
    <fill>
      <patternFill patternType="gray125"/>
    </fill>
    <fill>
      <patternFill patternType="solid">
        <fgColor rgb="FFE3E3FF"/>
      </patternFill>
    </fill>
    <fill>
      <patternFill patternType="solid">
        <fgColor rgb="FFEBEFDD"/>
      </patternFill>
    </fill>
    <fill>
      <patternFill patternType="solid">
        <fgColor rgb="FFC3D59A"/>
      </patternFill>
    </fill>
    <fill>
      <patternFill patternType="solid">
        <fgColor rgb="FFDDD7C3"/>
      </patternFill>
    </fill>
    <fill>
      <patternFill patternType="solid">
        <fgColor rgb="FFD7E3BB"/>
      </patternFill>
    </fill>
    <fill>
      <patternFill patternType="solid">
        <fgColor theme="0"/>
        <bgColor indexed="64"/>
      </patternFill>
    </fill>
    <fill>
      <patternFill patternType="solid">
        <fgColor theme="0" tint="-0.14999847407452621"/>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s>
  <cellStyleXfs count="2">
    <xf numFmtId="0" fontId="0" fillId="0" borderId="0"/>
    <xf numFmtId="0" fontId="47" fillId="0" borderId="0"/>
  </cellStyleXfs>
  <cellXfs count="202">
    <xf numFmtId="0" fontId="0" fillId="0" borderId="0" xfId="0" applyAlignment="1">
      <alignment horizontal="left" vertical="top"/>
    </xf>
    <xf numFmtId="0" fontId="3" fillId="3" borderId="1" xfId="0" applyFont="1" applyFill="1" applyBorder="1" applyAlignment="1">
      <alignment horizontal="center" vertical="top" wrapText="1"/>
    </xf>
    <xf numFmtId="0" fontId="0" fillId="0" borderId="1" xfId="0" applyBorder="1" applyAlignment="1">
      <alignment horizontal="left"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indent="9"/>
    </xf>
    <xf numFmtId="0" fontId="3" fillId="0" borderId="1" xfId="0" applyFont="1" applyBorder="1" applyAlignment="1">
      <alignment horizontal="right" vertical="top" wrapText="1"/>
    </xf>
    <xf numFmtId="0" fontId="3" fillId="0" borderId="1" xfId="0" applyFont="1" applyBorder="1" applyAlignment="1">
      <alignment horizontal="left" vertical="top" wrapText="1" indent="11"/>
    </xf>
    <xf numFmtId="4" fontId="4" fillId="3" borderId="1" xfId="0" applyNumberFormat="1" applyFont="1" applyFill="1" applyBorder="1" applyAlignment="1">
      <alignment horizontal="center" vertical="top" shrinkToFit="1"/>
    </xf>
    <xf numFmtId="0" fontId="5" fillId="0" borderId="1" xfId="0" applyFont="1" applyBorder="1" applyAlignment="1">
      <alignment horizontal="left" vertical="top" wrapText="1"/>
    </xf>
    <xf numFmtId="0" fontId="7" fillId="0" borderId="1" xfId="0" applyFont="1" applyBorder="1" applyAlignment="1">
      <alignment horizontal="center" vertical="top" wrapText="1"/>
    </xf>
    <xf numFmtId="0" fontId="7" fillId="4" borderId="1" xfId="0" applyFont="1" applyFill="1" applyBorder="1" applyAlignment="1">
      <alignment horizontal="center" vertical="top" wrapText="1"/>
    </xf>
    <xf numFmtId="0" fontId="7" fillId="4" borderId="1" xfId="0" applyFont="1" applyFill="1" applyBorder="1" applyAlignment="1">
      <alignment horizontal="left" vertical="top" wrapText="1"/>
    </xf>
    <xf numFmtId="0" fontId="0" fillId="4" borderId="1" xfId="0" applyFill="1" applyBorder="1" applyAlignment="1">
      <alignment horizontal="left" wrapText="1"/>
    </xf>
    <xf numFmtId="0" fontId="7" fillId="0" borderId="1" xfId="0" applyFont="1" applyBorder="1" applyAlignment="1">
      <alignment horizontal="left" vertical="top" wrapText="1"/>
    </xf>
    <xf numFmtId="0" fontId="0" fillId="0" borderId="1" xfId="0" applyBorder="1" applyAlignment="1">
      <alignment horizontal="left" vertical="top" wrapText="1"/>
    </xf>
    <xf numFmtId="0" fontId="8" fillId="0" borderId="1" xfId="0" applyFont="1" applyBorder="1" applyAlignment="1">
      <alignment horizontal="left" vertical="top" wrapText="1"/>
    </xf>
    <xf numFmtId="0" fontId="9" fillId="0" borderId="1" xfId="0" applyFont="1" applyBorder="1" applyAlignment="1">
      <alignment horizontal="left" vertical="top" wrapText="1"/>
    </xf>
    <xf numFmtId="0" fontId="0" fillId="0" borderId="1" xfId="0" applyBorder="1" applyAlignment="1">
      <alignment horizontal="left" vertical="center" wrapText="1"/>
    </xf>
    <xf numFmtId="1" fontId="10" fillId="4" borderId="1" xfId="0" applyNumberFormat="1" applyFont="1" applyFill="1" applyBorder="1" applyAlignment="1">
      <alignment horizontal="center" vertical="top" shrinkToFit="1"/>
    </xf>
    <xf numFmtId="164" fontId="11" fillId="0" borderId="1" xfId="0" applyNumberFormat="1" applyFont="1" applyBorder="1" applyAlignment="1">
      <alignment horizontal="center" vertical="top" shrinkToFit="1"/>
    </xf>
    <xf numFmtId="2" fontId="12" fillId="0" borderId="1" xfId="0" applyNumberFormat="1" applyFont="1" applyBorder="1" applyAlignment="1">
      <alignment horizontal="center" vertical="top" shrinkToFit="1"/>
    </xf>
    <xf numFmtId="0" fontId="8" fillId="0" borderId="1" xfId="0" applyFont="1" applyBorder="1" applyAlignment="1">
      <alignment horizontal="center" vertical="top" wrapText="1"/>
    </xf>
    <xf numFmtId="1" fontId="12" fillId="0" borderId="1" xfId="0" applyNumberFormat="1" applyFont="1" applyBorder="1" applyAlignment="1">
      <alignment horizontal="center" vertical="top" shrinkToFit="1"/>
    </xf>
    <xf numFmtId="164" fontId="13" fillId="0" borderId="1" xfId="0" applyNumberFormat="1" applyFont="1" applyBorder="1" applyAlignment="1">
      <alignment horizontal="center" vertical="top" shrinkToFit="1"/>
    </xf>
    <xf numFmtId="164" fontId="14" fillId="0" borderId="1" xfId="0" applyNumberFormat="1" applyFont="1" applyBorder="1" applyAlignment="1">
      <alignment horizontal="center" vertical="top" shrinkToFit="1"/>
    </xf>
    <xf numFmtId="0" fontId="0" fillId="5" borderId="1" xfId="0" applyFill="1" applyBorder="1" applyAlignment="1">
      <alignment horizontal="left" wrapText="1"/>
    </xf>
    <xf numFmtId="0" fontId="7" fillId="5" borderId="1" xfId="0" applyFont="1" applyFill="1" applyBorder="1" applyAlignment="1">
      <alignment horizontal="center" vertical="top" wrapText="1"/>
    </xf>
    <xf numFmtId="164" fontId="10" fillId="0" borderId="1" xfId="0" applyNumberFormat="1" applyFont="1" applyBorder="1" applyAlignment="1">
      <alignment horizontal="center" vertical="top" shrinkToFit="1"/>
    </xf>
    <xf numFmtId="164" fontId="15" fillId="0" borderId="1" xfId="0" applyNumberFormat="1" applyFont="1" applyBorder="1" applyAlignment="1">
      <alignment horizontal="center" vertical="top" shrinkToFit="1"/>
    </xf>
    <xf numFmtId="164" fontId="16" fillId="0" borderId="1" xfId="0" applyNumberFormat="1" applyFont="1" applyBorder="1" applyAlignment="1">
      <alignment horizontal="center" vertical="top" shrinkToFit="1"/>
    </xf>
    <xf numFmtId="0" fontId="17" fillId="0" borderId="1" xfId="0" applyFont="1" applyBorder="1" applyAlignment="1">
      <alignment horizontal="left" vertical="top" wrapText="1"/>
    </xf>
    <xf numFmtId="164" fontId="10" fillId="0" borderId="1" xfId="0" applyNumberFormat="1" applyFont="1" applyBorder="1" applyAlignment="1">
      <alignment horizontal="right" vertical="top" shrinkToFit="1"/>
    </xf>
    <xf numFmtId="164" fontId="12" fillId="0" borderId="1" xfId="0" applyNumberFormat="1" applyFont="1" applyBorder="1" applyAlignment="1">
      <alignment horizontal="left" vertical="top" shrinkToFit="1"/>
    </xf>
    <xf numFmtId="165" fontId="10" fillId="6" borderId="1" xfId="0" applyNumberFormat="1" applyFont="1" applyFill="1" applyBorder="1" applyAlignment="1">
      <alignment horizontal="right" vertical="top" indent="1" shrinkToFit="1"/>
    </xf>
    <xf numFmtId="0" fontId="7" fillId="6" borderId="1" xfId="0" applyFont="1" applyFill="1" applyBorder="1" applyAlignment="1">
      <alignment horizontal="left" vertical="top" wrapText="1"/>
    </xf>
    <xf numFmtId="0" fontId="0" fillId="6" borderId="1" xfId="0" applyFill="1" applyBorder="1" applyAlignment="1">
      <alignment horizontal="left" wrapText="1"/>
    </xf>
    <xf numFmtId="0" fontId="8" fillId="0" borderId="1" xfId="0" applyFont="1" applyBorder="1" applyAlignment="1">
      <alignment horizontal="right" vertical="top" wrapText="1" indent="1"/>
    </xf>
    <xf numFmtId="164" fontId="12" fillId="0" borderId="1" xfId="0" applyNumberFormat="1" applyFont="1" applyBorder="1" applyAlignment="1">
      <alignment horizontal="center" vertical="top" shrinkToFit="1"/>
    </xf>
    <xf numFmtId="164" fontId="18" fillId="0" borderId="1" xfId="0" applyNumberFormat="1" applyFont="1" applyBorder="1" applyAlignment="1">
      <alignment horizontal="center" vertical="top" shrinkToFit="1"/>
    </xf>
    <xf numFmtId="0" fontId="0" fillId="5" borderId="1" xfId="0" applyFill="1" applyBorder="1" applyAlignment="1">
      <alignment horizontal="left" vertical="center" wrapText="1"/>
    </xf>
    <xf numFmtId="0" fontId="0" fillId="4" borderId="1" xfId="0" applyFill="1" applyBorder="1" applyAlignment="1">
      <alignment horizontal="left" vertical="center" wrapText="1"/>
    </xf>
    <xf numFmtId="164" fontId="10" fillId="4" borderId="1" xfId="0" applyNumberFormat="1" applyFont="1" applyFill="1" applyBorder="1" applyAlignment="1">
      <alignment horizontal="center" vertical="top" shrinkToFit="1"/>
    </xf>
    <xf numFmtId="0" fontId="19" fillId="0" borderId="1" xfId="0" applyFont="1" applyBorder="1" applyAlignment="1">
      <alignment horizontal="center" vertical="top" wrapText="1"/>
    </xf>
    <xf numFmtId="164" fontId="20" fillId="0" borderId="1" xfId="0" applyNumberFormat="1" applyFont="1" applyBorder="1" applyAlignment="1">
      <alignment horizontal="right" vertical="top" shrinkToFit="1"/>
    </xf>
    <xf numFmtId="0" fontId="21" fillId="4" borderId="1" xfId="0" applyFont="1" applyFill="1" applyBorder="1" applyAlignment="1">
      <alignment horizontal="center" vertical="top" wrapText="1"/>
    </xf>
    <xf numFmtId="1" fontId="22" fillId="0" borderId="1" xfId="0" applyNumberFormat="1" applyFont="1" applyBorder="1" applyAlignment="1">
      <alignment horizontal="right" vertical="top" shrinkToFit="1"/>
    </xf>
    <xf numFmtId="1" fontId="12" fillId="0" borderId="1" xfId="0" applyNumberFormat="1" applyFont="1" applyBorder="1" applyAlignment="1">
      <alignment horizontal="right" vertical="top" indent="1" shrinkToFit="1"/>
    </xf>
    <xf numFmtId="1" fontId="22" fillId="6" borderId="1" xfId="0" applyNumberFormat="1" applyFont="1" applyFill="1" applyBorder="1" applyAlignment="1">
      <alignment horizontal="right" vertical="top" shrinkToFit="1"/>
    </xf>
    <xf numFmtId="0" fontId="23" fillId="0" borderId="1" xfId="0" applyFont="1" applyBorder="1" applyAlignment="1">
      <alignment horizontal="center" vertical="top" wrapText="1"/>
    </xf>
    <xf numFmtId="0" fontId="23" fillId="0" borderId="1" xfId="0" applyFont="1" applyBorder="1" applyAlignment="1">
      <alignment horizontal="left" vertical="top" wrapText="1" indent="10"/>
    </xf>
    <xf numFmtId="0" fontId="17" fillId="4" borderId="1" xfId="0" applyFont="1" applyFill="1" applyBorder="1" applyAlignment="1">
      <alignment horizontal="left" vertical="top" wrapText="1"/>
    </xf>
    <xf numFmtId="0" fontId="17" fillId="0" borderId="1" xfId="0" applyFont="1" applyBorder="1" applyAlignment="1">
      <alignment horizontal="center" vertical="top" wrapText="1"/>
    </xf>
    <xf numFmtId="164" fontId="24" fillId="0" borderId="1" xfId="0" applyNumberFormat="1" applyFont="1" applyBorder="1" applyAlignment="1">
      <alignment horizontal="center" vertical="top" shrinkToFit="1"/>
    </xf>
    <xf numFmtId="0" fontId="25" fillId="0" borderId="1" xfId="0" applyFont="1" applyBorder="1" applyAlignment="1">
      <alignment horizontal="left" vertical="top" wrapText="1"/>
    </xf>
    <xf numFmtId="164" fontId="26" fillId="0" borderId="1" xfId="0" applyNumberFormat="1" applyFont="1" applyBorder="1" applyAlignment="1">
      <alignment horizontal="center" vertical="top" shrinkToFit="1"/>
    </xf>
    <xf numFmtId="0" fontId="17" fillId="6" borderId="1" xfId="0" applyFont="1" applyFill="1" applyBorder="1" applyAlignment="1">
      <alignment horizontal="center" vertical="top" wrapText="1"/>
    </xf>
    <xf numFmtId="0" fontId="17" fillId="6" borderId="1" xfId="0" applyFont="1" applyFill="1" applyBorder="1" applyAlignment="1">
      <alignment horizontal="left" vertical="top" wrapText="1"/>
    </xf>
    <xf numFmtId="0" fontId="9" fillId="0" borderId="1" xfId="0" applyFont="1" applyBorder="1" applyAlignment="1">
      <alignment horizontal="center" vertical="top" wrapText="1"/>
    </xf>
    <xf numFmtId="2" fontId="22" fillId="0" borderId="1" xfId="0" applyNumberFormat="1" applyFont="1" applyBorder="1" applyAlignment="1">
      <alignment horizontal="center" vertical="top" shrinkToFit="1"/>
    </xf>
    <xf numFmtId="1" fontId="22" fillId="0" borderId="1" xfId="0" applyNumberFormat="1" applyFont="1" applyBorder="1" applyAlignment="1">
      <alignment horizontal="center" vertical="top" shrinkToFit="1"/>
    </xf>
    <xf numFmtId="1" fontId="15" fillId="0" borderId="1" xfId="0" applyNumberFormat="1" applyFont="1" applyBorder="1" applyAlignment="1">
      <alignment horizontal="center" vertical="top" shrinkToFit="1"/>
    </xf>
    <xf numFmtId="0" fontId="27" fillId="0" borderId="1" xfId="0" applyFont="1" applyBorder="1" applyAlignment="1">
      <alignment horizontal="center" vertical="top" wrapText="1"/>
    </xf>
    <xf numFmtId="2" fontId="28" fillId="0" borderId="1" xfId="0" applyNumberFormat="1" applyFont="1" applyBorder="1" applyAlignment="1">
      <alignment horizontal="center" vertical="top" shrinkToFit="1"/>
    </xf>
    <xf numFmtId="1" fontId="28" fillId="0" borderId="1" xfId="0" applyNumberFormat="1" applyFont="1" applyBorder="1" applyAlignment="1">
      <alignment horizontal="center" vertical="top" shrinkToFit="1"/>
    </xf>
    <xf numFmtId="1" fontId="29" fillId="0" borderId="1" xfId="0" applyNumberFormat="1" applyFont="1" applyBorder="1" applyAlignment="1">
      <alignment horizontal="center" vertical="top" shrinkToFit="1"/>
    </xf>
    <xf numFmtId="0" fontId="30" fillId="0" borderId="1" xfId="0" applyFont="1" applyBorder="1" applyAlignment="1">
      <alignment horizontal="center" vertical="top" wrapText="1"/>
    </xf>
    <xf numFmtId="0" fontId="31" fillId="0" borderId="1" xfId="0" applyFont="1" applyBorder="1" applyAlignment="1">
      <alignment horizontal="center" vertical="top" wrapText="1"/>
    </xf>
    <xf numFmtId="0" fontId="23" fillId="6" borderId="1" xfId="0" applyFont="1" applyFill="1" applyBorder="1" applyAlignment="1">
      <alignment horizontal="center" vertical="top" wrapText="1"/>
    </xf>
    <xf numFmtId="1" fontId="16" fillId="0" borderId="1" xfId="0" applyNumberFormat="1" applyFont="1" applyBorder="1" applyAlignment="1">
      <alignment horizontal="center" vertical="top" shrinkToFit="1"/>
    </xf>
    <xf numFmtId="0" fontId="7" fillId="6" borderId="1" xfId="0" applyFont="1" applyFill="1" applyBorder="1" applyAlignment="1">
      <alignment horizontal="left" vertical="top" wrapText="1" indent="14"/>
    </xf>
    <xf numFmtId="0" fontId="32" fillId="0" borderId="1" xfId="0" applyFont="1" applyBorder="1" applyAlignment="1">
      <alignment horizontal="left" vertical="top" wrapText="1"/>
    </xf>
    <xf numFmtId="0" fontId="0" fillId="0" borderId="1" xfId="0" applyBorder="1" applyAlignment="1">
      <alignment horizontal="center" vertical="top" wrapText="1"/>
    </xf>
    <xf numFmtId="0" fontId="23" fillId="4" borderId="1" xfId="0" applyFont="1" applyFill="1" applyBorder="1" applyAlignment="1">
      <alignment horizontal="center" vertical="top" wrapText="1"/>
    </xf>
    <xf numFmtId="0" fontId="23" fillId="4" borderId="1" xfId="0" applyFont="1" applyFill="1" applyBorder="1" applyAlignment="1">
      <alignment horizontal="left" vertical="top" wrapText="1"/>
    </xf>
    <xf numFmtId="0" fontId="23" fillId="0" borderId="1" xfId="0" applyFont="1" applyBorder="1" applyAlignment="1">
      <alignment horizontal="left" vertical="top" wrapText="1"/>
    </xf>
    <xf numFmtId="0" fontId="30" fillId="0" borderId="1" xfId="0" applyFont="1" applyBorder="1" applyAlignment="1">
      <alignment horizontal="left" vertical="top" wrapText="1"/>
    </xf>
    <xf numFmtId="0" fontId="23" fillId="4" borderId="1" xfId="0" applyFont="1" applyFill="1" applyBorder="1" applyAlignment="1">
      <alignment horizontal="left" vertical="top" wrapText="1" indent="21"/>
    </xf>
    <xf numFmtId="0" fontId="42" fillId="0" borderId="1" xfId="0" applyFont="1" applyBorder="1" applyAlignment="1">
      <alignment horizontal="center" vertical="top" wrapText="1"/>
    </xf>
    <xf numFmtId="0" fontId="0" fillId="4" borderId="1" xfId="0" applyFill="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0" fillId="6" borderId="1" xfId="0" applyFill="1" applyBorder="1" applyAlignment="1">
      <alignment horizontal="center" wrapText="1"/>
    </xf>
    <xf numFmtId="0" fontId="0" fillId="4" borderId="1" xfId="0" applyFill="1" applyBorder="1" applyAlignment="1">
      <alignment horizontal="center" vertical="center" wrapText="1"/>
    </xf>
    <xf numFmtId="0" fontId="0" fillId="6" borderId="1" xfId="0" applyFill="1" applyBorder="1" applyAlignment="1">
      <alignment horizontal="center" vertical="center" wrapText="1"/>
    </xf>
    <xf numFmtId="0" fontId="0" fillId="0" borderId="0" xfId="0" applyAlignment="1">
      <alignment horizontal="center" vertical="top"/>
    </xf>
    <xf numFmtId="0" fontId="0" fillId="5" borderId="1" xfId="0" applyFill="1" applyBorder="1" applyAlignment="1">
      <alignment horizontal="center" vertical="center" wrapText="1"/>
    </xf>
    <xf numFmtId="0" fontId="0" fillId="5" borderId="1" xfId="0" applyFill="1" applyBorder="1" applyAlignment="1">
      <alignment horizontal="center" wrapText="1"/>
    </xf>
    <xf numFmtId="1" fontId="17" fillId="0" borderId="1" xfId="0" applyNumberFormat="1" applyFont="1" applyBorder="1" applyAlignment="1">
      <alignment horizontal="center" vertical="top" wrapText="1"/>
    </xf>
    <xf numFmtId="0" fontId="44" fillId="0" borderId="1" xfId="0" applyFont="1" applyBorder="1" applyAlignment="1">
      <alignment horizontal="center" vertical="top" wrapText="1"/>
    </xf>
    <xf numFmtId="0" fontId="47" fillId="0" borderId="1" xfId="0" applyFont="1" applyBorder="1" applyAlignment="1">
      <alignment horizontal="center" wrapText="1"/>
    </xf>
    <xf numFmtId="1" fontId="50" fillId="0" borderId="1" xfId="0" applyNumberFormat="1" applyFont="1" applyBorder="1" applyAlignment="1">
      <alignment horizontal="center" vertical="top" shrinkToFit="1"/>
    </xf>
    <xf numFmtId="0" fontId="42" fillId="0" borderId="1" xfId="0" applyFont="1" applyBorder="1" applyAlignment="1">
      <alignment horizontal="left" vertical="top" wrapText="1"/>
    </xf>
    <xf numFmtId="2" fontId="51" fillId="0" borderId="1" xfId="0" applyNumberFormat="1" applyFont="1" applyBorder="1" applyAlignment="1">
      <alignment horizontal="center" vertical="top" shrinkToFit="1"/>
    </xf>
    <xf numFmtId="1" fontId="12" fillId="0" borderId="4" xfId="0" applyNumberFormat="1" applyFont="1" applyBorder="1" applyAlignment="1">
      <alignment horizontal="center" vertical="top" shrinkToFit="1"/>
    </xf>
    <xf numFmtId="49" fontId="52" fillId="0" borderId="0" xfId="0" applyNumberFormat="1" applyFont="1" applyAlignment="1">
      <alignment horizontal="center" vertical="top"/>
    </xf>
    <xf numFmtId="0" fontId="8" fillId="0" borderId="5" xfId="0" applyFont="1" applyBorder="1" applyAlignment="1">
      <alignment horizontal="justify" vertical="top" wrapText="1"/>
    </xf>
    <xf numFmtId="0" fontId="45" fillId="0" borderId="5" xfId="0" applyFont="1" applyBorder="1" applyAlignment="1">
      <alignment horizontal="justify" vertical="top" wrapText="1"/>
    </xf>
    <xf numFmtId="2" fontId="8" fillId="0" borderId="5" xfId="0" applyNumberFormat="1" applyFont="1" applyBorder="1" applyAlignment="1">
      <alignment horizontal="center" vertical="top"/>
    </xf>
    <xf numFmtId="0" fontId="8" fillId="0" borderId="5" xfId="0" applyFont="1" applyBorder="1" applyAlignment="1">
      <alignment horizontal="center" vertical="top"/>
    </xf>
    <xf numFmtId="166" fontId="53" fillId="0" borderId="1" xfId="0" applyNumberFormat="1" applyFont="1" applyBorder="1" applyAlignment="1">
      <alignment horizontal="center" vertical="top" shrinkToFit="1"/>
    </xf>
    <xf numFmtId="1" fontId="12" fillId="0" borderId="6" xfId="0" applyNumberFormat="1" applyFont="1" applyBorder="1" applyAlignment="1">
      <alignment horizontal="center" vertical="top" shrinkToFit="1"/>
    </xf>
    <xf numFmtId="0" fontId="0" fillId="0" borderId="6" xfId="0" applyBorder="1" applyAlignment="1">
      <alignment horizontal="left" vertical="top" wrapText="1"/>
    </xf>
    <xf numFmtId="0" fontId="27" fillId="0" borderId="6" xfId="0" applyFont="1" applyBorder="1" applyAlignment="1">
      <alignment horizontal="center" vertical="top" wrapText="1"/>
    </xf>
    <xf numFmtId="1" fontId="28" fillId="0" borderId="6" xfId="0" applyNumberFormat="1" applyFont="1" applyBorder="1" applyAlignment="1">
      <alignment horizontal="center" vertical="top" shrinkToFit="1"/>
    </xf>
    <xf numFmtId="2" fontId="28" fillId="0" borderId="6" xfId="0" applyNumberFormat="1" applyFont="1" applyBorder="1" applyAlignment="1">
      <alignment horizontal="center" vertical="top" shrinkToFit="1"/>
    </xf>
    <xf numFmtId="1" fontId="7" fillId="6" borderId="1" xfId="0" applyNumberFormat="1" applyFont="1" applyFill="1" applyBorder="1" applyAlignment="1">
      <alignment horizontal="center" vertical="top" wrapText="1"/>
    </xf>
    <xf numFmtId="0" fontId="41" fillId="3" borderId="1" xfId="0" applyFont="1" applyFill="1" applyBorder="1" applyAlignment="1">
      <alignment horizontal="center" vertical="top" wrapText="1"/>
    </xf>
    <xf numFmtId="0" fontId="56" fillId="0" borderId="11" xfId="0" applyFont="1" applyBorder="1" applyAlignment="1">
      <alignment horizontal="center" vertical="top" wrapText="1"/>
    </xf>
    <xf numFmtId="0" fontId="56" fillId="0" borderId="12" xfId="0" applyFont="1" applyBorder="1" applyAlignment="1">
      <alignment horizontal="center" vertical="top" wrapText="1"/>
    </xf>
    <xf numFmtId="0" fontId="43" fillId="0" borderId="1" xfId="0" applyFont="1" applyBorder="1" applyAlignment="1">
      <alignment horizontal="left" vertical="top" wrapText="1"/>
    </xf>
    <xf numFmtId="0" fontId="27" fillId="0" borderId="14" xfId="0" applyFont="1" applyBorder="1" applyAlignment="1">
      <alignment horizontal="center" vertical="top" wrapText="1"/>
    </xf>
    <xf numFmtId="1" fontId="12" fillId="0" borderId="13" xfId="0" applyNumberFormat="1" applyFont="1" applyBorder="1" applyAlignment="1">
      <alignment horizontal="center" vertical="top" shrinkToFit="1"/>
    </xf>
    <xf numFmtId="0" fontId="27" fillId="0" borderId="13" xfId="0" applyFont="1" applyBorder="1" applyAlignment="1">
      <alignment horizontal="center" vertical="top" wrapText="1"/>
    </xf>
    <xf numFmtId="1" fontId="28" fillId="0" borderId="13" xfId="0" applyNumberFormat="1" applyFont="1" applyBorder="1" applyAlignment="1">
      <alignment horizontal="center" vertical="top" shrinkToFit="1"/>
    </xf>
    <xf numFmtId="2" fontId="28" fillId="0" borderId="13" xfId="0" applyNumberFormat="1" applyFont="1" applyBorder="1" applyAlignment="1">
      <alignment horizontal="center" vertical="top" shrinkToFit="1"/>
    </xf>
    <xf numFmtId="0" fontId="0" fillId="0" borderId="1" xfId="0" applyBorder="1" applyAlignment="1">
      <alignment horizontal="right" vertical="top" wrapText="1"/>
    </xf>
    <xf numFmtId="0" fontId="8" fillId="0" borderId="15" xfId="0" applyFont="1" applyBorder="1" applyAlignment="1">
      <alignment horizontal="center" vertical="top" wrapText="1"/>
    </xf>
    <xf numFmtId="0" fontId="57" fillId="0" borderId="1" xfId="0" applyFont="1" applyBorder="1" applyAlignment="1">
      <alignment horizontal="center" vertical="top" wrapText="1"/>
    </xf>
    <xf numFmtId="0" fontId="23" fillId="7" borderId="1" xfId="0" applyFont="1" applyFill="1" applyBorder="1" applyAlignment="1">
      <alignment horizontal="left" vertical="top" wrapText="1" indent="21"/>
    </xf>
    <xf numFmtId="0" fontId="0" fillId="7" borderId="1" xfId="0" applyFill="1" applyBorder="1" applyAlignment="1">
      <alignment horizontal="left" wrapText="1"/>
    </xf>
    <xf numFmtId="0" fontId="0" fillId="7" borderId="1" xfId="0" applyFill="1" applyBorder="1" applyAlignment="1">
      <alignment horizontal="center" wrapText="1"/>
    </xf>
    <xf numFmtId="0" fontId="23" fillId="7" borderId="1" xfId="0" applyFont="1" applyFill="1" applyBorder="1" applyAlignment="1">
      <alignment horizontal="center" vertical="top" wrapText="1"/>
    </xf>
    <xf numFmtId="0" fontId="58" fillId="0" borderId="1" xfId="0" applyFont="1" applyBorder="1" applyAlignment="1">
      <alignment horizontal="left" vertical="top" wrapText="1"/>
    </xf>
    <xf numFmtId="1" fontId="29" fillId="0" borderId="5" xfId="1" applyNumberFormat="1" applyFont="1" applyBorder="1" applyAlignment="1">
      <alignment horizontal="center" vertical="top" wrapText="1" shrinkToFit="1"/>
    </xf>
    <xf numFmtId="0" fontId="30" fillId="0" borderId="5" xfId="1" applyFont="1" applyBorder="1" applyAlignment="1">
      <alignment horizontal="left" vertical="top" wrapText="1"/>
    </xf>
    <xf numFmtId="0" fontId="30" fillId="0" borderId="5" xfId="1" applyFont="1" applyBorder="1" applyAlignment="1">
      <alignment horizontal="center" vertical="top" wrapText="1"/>
    </xf>
    <xf numFmtId="0" fontId="29" fillId="0" borderId="5" xfId="1" applyFont="1" applyBorder="1" applyAlignment="1">
      <alignment horizontal="right" vertical="top" wrapText="1"/>
    </xf>
    <xf numFmtId="0" fontId="30" fillId="7" borderId="5" xfId="1" applyFont="1" applyFill="1" applyBorder="1" applyAlignment="1">
      <alignment horizontal="left" vertical="top" wrapText="1"/>
    </xf>
    <xf numFmtId="0" fontId="61" fillId="0" borderId="1" xfId="0" applyFont="1" applyBorder="1" applyAlignment="1">
      <alignment horizontal="center" vertical="top" wrapText="1"/>
    </xf>
    <xf numFmtId="0" fontId="62" fillId="0" borderId="1" xfId="0" applyFont="1" applyBorder="1" applyAlignment="1">
      <alignment horizontal="center" vertical="top" wrapText="1"/>
    </xf>
    <xf numFmtId="0" fontId="29" fillId="0" borderId="1" xfId="0" applyFont="1" applyBorder="1" applyAlignment="1">
      <alignment horizontal="left" vertical="top" wrapText="1"/>
    </xf>
    <xf numFmtId="0" fontId="30" fillId="0" borderId="1" xfId="0" applyFont="1" applyFill="1" applyBorder="1" applyAlignment="1">
      <alignment horizontal="center" vertical="top" wrapText="1"/>
    </xf>
    <xf numFmtId="0" fontId="30" fillId="0" borderId="1" xfId="0" applyFont="1" applyFill="1" applyBorder="1" applyAlignment="1">
      <alignment horizontal="left" vertical="top" wrapText="1"/>
    </xf>
    <xf numFmtId="0" fontId="29" fillId="0" borderId="1" xfId="0" applyFont="1" applyBorder="1" applyAlignment="1">
      <alignment horizontal="center" vertical="top" wrapText="1"/>
    </xf>
    <xf numFmtId="0" fontId="60" fillId="0" borderId="2" xfId="0" applyFont="1" applyBorder="1" applyAlignment="1">
      <alignment vertical="top" wrapText="1"/>
    </xf>
    <xf numFmtId="0" fontId="62" fillId="0" borderId="16" xfId="0" applyFont="1" applyBorder="1" applyAlignment="1">
      <alignment horizontal="center" vertical="top" wrapText="1"/>
    </xf>
    <xf numFmtId="0" fontId="12" fillId="0" borderId="1" xfId="0" applyFont="1" applyBorder="1" applyAlignment="1">
      <alignment horizontal="left" vertical="top" wrapText="1"/>
    </xf>
    <xf numFmtId="0" fontId="9" fillId="6" borderId="1" xfId="0" applyFont="1" applyFill="1" applyBorder="1" applyAlignment="1">
      <alignment horizontal="left" vertical="top" wrapText="1"/>
    </xf>
    <xf numFmtId="0" fontId="63" fillId="4" borderId="1" xfId="0" applyFont="1" applyFill="1" applyBorder="1" applyAlignment="1">
      <alignment horizontal="center" wrapText="1"/>
    </xf>
    <xf numFmtId="0" fontId="12" fillId="0" borderId="13" xfId="0" applyFont="1" applyBorder="1" applyAlignment="1">
      <alignment horizontal="left" vertical="top" wrapText="1"/>
    </xf>
    <xf numFmtId="0" fontId="15" fillId="0" borderId="0" xfId="0" applyFont="1" applyAlignment="1">
      <alignment horizontal="left" vertical="top" wrapText="1"/>
    </xf>
    <xf numFmtId="0" fontId="61" fillId="0" borderId="1" xfId="0" applyFont="1" applyBorder="1" applyAlignment="1">
      <alignment horizontal="right" vertical="top" wrapText="1"/>
    </xf>
    <xf numFmtId="49" fontId="64" fillId="0" borderId="5" xfId="0" applyNumberFormat="1" applyFont="1" applyBorder="1" applyAlignment="1">
      <alignment horizontal="center" vertical="top"/>
    </xf>
    <xf numFmtId="0" fontId="65" fillId="5" borderId="1" xfId="0" applyFont="1" applyFill="1" applyBorder="1" applyAlignment="1">
      <alignment horizontal="center" vertical="top" wrapText="1"/>
    </xf>
    <xf numFmtId="1" fontId="51" fillId="0" borderId="1" xfId="0" applyNumberFormat="1" applyFont="1" applyBorder="1" applyAlignment="1">
      <alignment horizontal="center" vertical="top" shrinkToFit="1"/>
    </xf>
    <xf numFmtId="0" fontId="51" fillId="0" borderId="1" xfId="0" applyFont="1" applyBorder="1" applyAlignment="1">
      <alignment horizontal="center" vertical="top" wrapText="1"/>
    </xf>
    <xf numFmtId="0" fontId="3" fillId="5" borderId="1" xfId="0" applyFont="1" applyFill="1" applyBorder="1" applyAlignment="1">
      <alignment horizontal="center" vertical="top" wrapText="1"/>
    </xf>
    <xf numFmtId="0" fontId="25" fillId="8" borderId="5" xfId="1" applyFont="1" applyFill="1" applyBorder="1" applyAlignment="1">
      <alignment horizontal="left" vertical="top" wrapText="1"/>
    </xf>
    <xf numFmtId="0" fontId="56" fillId="4" borderId="1" xfId="0" applyFont="1" applyFill="1" applyBorder="1" applyAlignment="1">
      <alignment horizontal="center" wrapText="1"/>
    </xf>
    <xf numFmtId="1" fontId="66" fillId="0" borderId="1" xfId="0" applyNumberFormat="1" applyFont="1" applyBorder="1" applyAlignment="1">
      <alignment horizontal="center" vertical="top" shrinkToFit="1"/>
    </xf>
    <xf numFmtId="0" fontId="67" fillId="0" borderId="1" xfId="0" applyFont="1" applyBorder="1" applyAlignment="1">
      <alignment horizontal="center" vertical="top" wrapText="1"/>
    </xf>
    <xf numFmtId="0" fontId="68" fillId="0" borderId="1" xfId="0" applyFont="1" applyBorder="1" applyAlignment="1">
      <alignment horizontal="center" wrapText="1"/>
    </xf>
    <xf numFmtId="1" fontId="69" fillId="0" borderId="1" xfId="0" applyNumberFormat="1" applyFont="1" applyBorder="1" applyAlignment="1">
      <alignment horizontal="center" vertical="top" shrinkToFit="1"/>
    </xf>
    <xf numFmtId="0" fontId="69" fillId="0" borderId="1" xfId="0" applyFont="1" applyBorder="1" applyAlignment="1">
      <alignment horizontal="center" vertical="top" wrapText="1"/>
    </xf>
    <xf numFmtId="0" fontId="12" fillId="0" borderId="1" xfId="0" applyFont="1" applyBorder="1" applyAlignment="1">
      <alignment horizontal="center" vertical="top" wrapText="1"/>
    </xf>
    <xf numFmtId="0" fontId="15" fillId="0" borderId="1" xfId="0" applyFont="1" applyBorder="1" applyAlignment="1">
      <alignment horizontal="center" vertical="top" wrapText="1"/>
    </xf>
    <xf numFmtId="0" fontId="1" fillId="0" borderId="0" xfId="0" applyFont="1" applyAlignment="1">
      <alignment horizontal="right" vertical="top" wrapText="1" indent="3"/>
    </xf>
    <xf numFmtId="0" fontId="33" fillId="2" borderId="2" xfId="0" applyFont="1" applyFill="1" applyBorder="1" applyAlignment="1">
      <alignment horizontal="left" vertical="top" wrapText="1" indent="4"/>
    </xf>
    <xf numFmtId="0" fontId="2" fillId="2" borderId="3" xfId="0" applyFont="1" applyFill="1" applyBorder="1" applyAlignment="1">
      <alignment horizontal="left" vertical="top" wrapText="1" indent="4"/>
    </xf>
    <xf numFmtId="0" fontId="2" fillId="2" borderId="4" xfId="0" applyFont="1" applyFill="1" applyBorder="1" applyAlignment="1">
      <alignment horizontal="left" vertical="top" wrapText="1" indent="4"/>
    </xf>
    <xf numFmtId="0" fontId="54" fillId="0" borderId="0" xfId="0" applyFont="1" applyAlignment="1">
      <alignment horizontal="left" vertical="top" wrapText="1" indent="6"/>
    </xf>
    <xf numFmtId="0" fontId="0" fillId="0" borderId="0" xfId="0" applyAlignment="1">
      <alignment horizontal="left" vertical="top" wrapText="1" indent="6"/>
    </xf>
    <xf numFmtId="0" fontId="40" fillId="0" borderId="2" xfId="0" applyFont="1" applyBorder="1" applyAlignment="1">
      <alignment horizontal="left" vertical="top" wrapText="1" indent="1"/>
    </xf>
    <xf numFmtId="0" fontId="0" fillId="0" borderId="3" xfId="0" applyBorder="1" applyAlignment="1">
      <alignment horizontal="left" vertical="top" wrapText="1" indent="1"/>
    </xf>
    <xf numFmtId="0" fontId="0" fillId="0" borderId="4" xfId="0" applyBorder="1" applyAlignment="1">
      <alignment horizontal="left" vertical="top" wrapText="1" indent="1"/>
    </xf>
    <xf numFmtId="0" fontId="6" fillId="0" borderId="0" xfId="0" applyFont="1" applyAlignment="1">
      <alignment horizontal="center"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56" fillId="0" borderId="9" xfId="0" applyFont="1" applyBorder="1" applyAlignment="1">
      <alignment horizontal="center" vertical="top"/>
    </xf>
    <xf numFmtId="0" fontId="56" fillId="0" borderId="10" xfId="0" applyFont="1" applyBorder="1" applyAlignment="1">
      <alignment horizontal="center" vertical="top"/>
    </xf>
    <xf numFmtId="0" fontId="70" fillId="0" borderId="9" xfId="0" applyFont="1" applyBorder="1" applyAlignment="1">
      <alignment horizontal="center" vertical="top"/>
    </xf>
    <xf numFmtId="0" fontId="70" fillId="0" borderId="3" xfId="0" applyFont="1" applyBorder="1" applyAlignment="1">
      <alignment horizontal="center" vertical="top"/>
    </xf>
    <xf numFmtId="0" fontId="70" fillId="0" borderId="10" xfId="0" applyFont="1" applyBorder="1" applyAlignment="1">
      <alignment horizontal="center" vertical="top"/>
    </xf>
    <xf numFmtId="0" fontId="56" fillId="0" borderId="3" xfId="0" applyFont="1" applyBorder="1" applyAlignment="1">
      <alignment horizontal="center" vertical="top"/>
    </xf>
    <xf numFmtId="0" fontId="56" fillId="0" borderId="3" xfId="0" applyFont="1" applyBorder="1" applyAlignment="1">
      <alignment horizontal="right" vertical="top"/>
    </xf>
    <xf numFmtId="0" fontId="56" fillId="0" borderId="10" xfId="0" applyFont="1" applyBorder="1" applyAlignment="1">
      <alignment horizontal="right" vertical="top"/>
    </xf>
    <xf numFmtId="0" fontId="56" fillId="0" borderId="3" xfId="0" applyFont="1" applyBorder="1" applyAlignment="1">
      <alignment horizontal="left" vertical="top"/>
    </xf>
    <xf numFmtId="0" fontId="56" fillId="0" borderId="10" xfId="0" applyFont="1" applyBorder="1" applyAlignment="1">
      <alignment horizontal="left" vertical="top"/>
    </xf>
    <xf numFmtId="3" fontId="70" fillId="0" borderId="3" xfId="0" applyNumberFormat="1" applyFont="1" applyBorder="1" applyAlignment="1">
      <alignment horizontal="center" vertical="top"/>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6" fillId="0" borderId="2" xfId="0" applyFont="1" applyBorder="1" applyAlignment="1">
      <alignment vertical="top" wrapText="1"/>
    </xf>
    <xf numFmtId="0" fontId="46" fillId="0" borderId="3" xfId="0" applyFont="1" applyBorder="1" applyAlignment="1">
      <alignment vertical="top" wrapText="1"/>
    </xf>
    <xf numFmtId="0" fontId="46" fillId="0" borderId="4" xfId="0" applyFont="1" applyBorder="1" applyAlignment="1">
      <alignment vertical="top" wrapText="1"/>
    </xf>
    <xf numFmtId="0" fontId="0" fillId="5" borderId="2" xfId="0" applyFill="1" applyBorder="1" applyAlignment="1">
      <alignment horizontal="left" vertical="center" wrapText="1"/>
    </xf>
    <xf numFmtId="0" fontId="0" fillId="5" borderId="4" xfId="0" applyFill="1" applyBorder="1" applyAlignment="1">
      <alignment horizontal="left" vertical="center" wrapText="1"/>
    </xf>
    <xf numFmtId="0" fontId="49" fillId="0" borderId="2" xfId="0" applyFont="1" applyBorder="1" applyAlignment="1">
      <alignment vertical="top" wrapText="1"/>
    </xf>
    <xf numFmtId="0" fontId="49" fillId="0" borderId="3" xfId="0" applyFont="1" applyBorder="1" applyAlignment="1">
      <alignment vertical="top" wrapText="1"/>
    </xf>
    <xf numFmtId="0" fontId="49" fillId="0" borderId="4" xfId="0" applyFont="1" applyBorder="1" applyAlignment="1">
      <alignment vertical="top" wrapText="1"/>
    </xf>
    <xf numFmtId="0" fontId="0" fillId="5" borderId="2" xfId="0" applyFill="1" applyBorder="1" applyAlignment="1">
      <alignment horizontal="left" wrapText="1"/>
    </xf>
    <xf numFmtId="0" fontId="0" fillId="5" borderId="4" xfId="0" applyFill="1" applyBorder="1" applyAlignment="1">
      <alignment horizontal="left" wrapText="1"/>
    </xf>
    <xf numFmtId="0" fontId="59" fillId="0" borderId="3" xfId="0" applyFont="1" applyBorder="1" applyAlignment="1">
      <alignment horizontal="center" vertical="top"/>
    </xf>
    <xf numFmtId="0" fontId="59" fillId="0" borderId="10" xfId="0" applyFont="1" applyBorder="1" applyAlignment="1">
      <alignment horizontal="center" vertical="top"/>
    </xf>
    <xf numFmtId="0" fontId="55" fillId="0" borderId="8" xfId="0" applyFont="1" applyBorder="1" applyAlignment="1">
      <alignment horizontal="center" vertical="top" wrapText="1"/>
    </xf>
    <xf numFmtId="0" fontId="55" fillId="0" borderId="0" xfId="0" applyFont="1" applyBorder="1" applyAlignment="1">
      <alignment horizontal="center" vertical="top" wrapText="1"/>
    </xf>
    <xf numFmtId="0" fontId="0" fillId="0" borderId="0" xfId="0" applyAlignment="1">
      <alignment horizontal="center" vertical="top" wrapText="1"/>
    </xf>
    <xf numFmtId="0" fontId="55" fillId="0" borderId="7" xfId="0" applyFont="1" applyBorder="1" applyAlignment="1">
      <alignment horizontal="center" wrapText="1"/>
    </xf>
    <xf numFmtId="0" fontId="56" fillId="0" borderId="9" xfId="0" applyFont="1" applyBorder="1" applyAlignment="1">
      <alignment horizontal="left" vertical="top" wrapText="1"/>
    </xf>
    <xf numFmtId="0" fontId="56" fillId="0" borderId="3" xfId="0" applyFont="1" applyBorder="1" applyAlignment="1">
      <alignment horizontal="left" vertical="top" wrapText="1"/>
    </xf>
    <xf numFmtId="0" fontId="56" fillId="0" borderId="10" xfId="0" applyFont="1" applyBorder="1" applyAlignment="1">
      <alignment horizontal="left" vertical="top" wrapText="1"/>
    </xf>
  </cellXfs>
  <cellStyles count="2">
    <cellStyle name="Normal" xfId="0" builtinId="0"/>
    <cellStyle name="Normal 1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2029663</xdr:colOff>
      <xdr:row>69</xdr:row>
      <xdr:rowOff>478790</xdr:rowOff>
    </xdr:from>
    <xdr:ext cx="995171" cy="760476"/>
    <xdr:pic>
      <xdr:nvPicPr>
        <xdr:cNvPr id="2" name="image1.jpe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95171" cy="760476"/>
        </a:xfrm>
        <a:prstGeom prst="rect">
          <a:avLst/>
        </a:prstGeom>
      </xdr:spPr>
    </xdr:pic>
    <xdr:clientData/>
  </xdr:oneCellAnchor>
  <xdr:oneCellAnchor>
    <xdr:from>
      <xdr:col>2</xdr:col>
      <xdr:colOff>66167</xdr:colOff>
      <xdr:row>103</xdr:row>
      <xdr:rowOff>279146</xdr:rowOff>
    </xdr:from>
    <xdr:ext cx="1034796" cy="722376"/>
    <xdr:pic>
      <xdr:nvPicPr>
        <xdr:cNvPr id="3" name="image2.jpe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034796" cy="72237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91" zoomScaleNormal="91" workbookViewId="0">
      <selection activeCell="F23" sqref="F23"/>
    </sheetView>
  </sheetViews>
  <sheetFormatPr defaultRowHeight="12.75" x14ac:dyDescent="0.2"/>
  <cols>
    <col min="1" max="1" width="10.1640625" customWidth="1"/>
    <col min="2" max="2" width="66" customWidth="1"/>
    <col min="3" max="3" width="30.6640625" customWidth="1"/>
    <col min="4" max="4" width="9.33203125" customWidth="1"/>
    <col min="5" max="5" width="5.83203125" customWidth="1"/>
  </cols>
  <sheetData>
    <row r="1" spans="1:5" ht="14.25" customHeight="1" x14ac:dyDescent="0.2">
      <c r="A1" s="156" t="s">
        <v>292</v>
      </c>
      <c r="B1" s="156"/>
      <c r="C1" s="156"/>
      <c r="D1" s="156"/>
      <c r="E1" s="156"/>
    </row>
    <row r="2" spans="1:5" ht="42" customHeight="1" x14ac:dyDescent="0.2">
      <c r="A2" s="157" t="s">
        <v>291</v>
      </c>
      <c r="B2" s="158"/>
      <c r="C2" s="158"/>
      <c r="D2" s="159"/>
    </row>
    <row r="3" spans="1:5" ht="95.25" customHeight="1" x14ac:dyDescent="0.2">
      <c r="A3" s="160" t="s">
        <v>293</v>
      </c>
      <c r="B3" s="161"/>
      <c r="C3" s="161"/>
      <c r="D3" s="161"/>
      <c r="E3" s="161"/>
    </row>
    <row r="4" spans="1:5" ht="50.1" customHeight="1" x14ac:dyDescent="0.2">
      <c r="A4" s="162" t="s">
        <v>0</v>
      </c>
      <c r="B4" s="163"/>
      <c r="C4" s="164"/>
    </row>
    <row r="5" spans="1:5" ht="14.45" customHeight="1" x14ac:dyDescent="0.2">
      <c r="A5" s="106" t="s">
        <v>294</v>
      </c>
      <c r="B5" s="106" t="s">
        <v>295</v>
      </c>
      <c r="C5" s="106" t="s">
        <v>296</v>
      </c>
    </row>
    <row r="6" spans="1:5" ht="13.35" customHeight="1" x14ac:dyDescent="0.2">
      <c r="A6" s="2"/>
      <c r="B6" s="2"/>
      <c r="C6" s="2"/>
    </row>
    <row r="7" spans="1:5" ht="14.1" customHeight="1" x14ac:dyDescent="0.2">
      <c r="A7" s="3" t="s">
        <v>297</v>
      </c>
      <c r="B7" s="4" t="s">
        <v>298</v>
      </c>
      <c r="C7" s="2"/>
    </row>
    <row r="8" spans="1:5" ht="15.75" customHeight="1" x14ac:dyDescent="0.2">
      <c r="A8" s="2"/>
      <c r="B8" s="5" t="s">
        <v>299</v>
      </c>
      <c r="C8" s="1" t="s">
        <v>300</v>
      </c>
    </row>
    <row r="9" spans="1:5" ht="14.1" customHeight="1" x14ac:dyDescent="0.2">
      <c r="A9" s="2"/>
      <c r="B9" s="2"/>
      <c r="C9" s="2"/>
    </row>
    <row r="10" spans="1:5" ht="14.1" customHeight="1" x14ac:dyDescent="0.2">
      <c r="A10" s="3" t="s">
        <v>1</v>
      </c>
      <c r="B10" s="4" t="s">
        <v>301</v>
      </c>
      <c r="C10" s="2"/>
    </row>
    <row r="11" spans="1:5" ht="15" customHeight="1" x14ac:dyDescent="0.2">
      <c r="A11" s="2"/>
      <c r="B11" s="5" t="s">
        <v>302</v>
      </c>
      <c r="C11" s="1" t="s">
        <v>303</v>
      </c>
    </row>
    <row r="12" spans="1:5" ht="14.25" customHeight="1" x14ac:dyDescent="0.2">
      <c r="A12" s="2"/>
      <c r="B12" s="2"/>
      <c r="C12" s="2"/>
    </row>
    <row r="13" spans="1:5" ht="13.5" customHeight="1" x14ac:dyDescent="0.2">
      <c r="A13" s="3" t="s">
        <v>2</v>
      </c>
      <c r="B13" s="6" t="s">
        <v>306</v>
      </c>
      <c r="C13" s="2"/>
    </row>
    <row r="14" spans="1:5" ht="14.25" customHeight="1" x14ac:dyDescent="0.2">
      <c r="A14" s="2"/>
      <c r="B14" s="5" t="s">
        <v>307</v>
      </c>
      <c r="C14" s="7">
        <v>66900</v>
      </c>
    </row>
    <row r="15" spans="1:5" ht="13.5" customHeight="1" x14ac:dyDescent="0.2">
      <c r="A15" s="2"/>
      <c r="B15" s="2"/>
      <c r="C15" s="2"/>
    </row>
    <row r="16" spans="1:5" ht="16.350000000000001" customHeight="1" x14ac:dyDescent="0.2">
      <c r="A16" s="2"/>
      <c r="B16" s="5" t="s">
        <v>308</v>
      </c>
      <c r="C16" s="1" t="s">
        <v>310</v>
      </c>
    </row>
    <row r="17" spans="1:5" ht="12.75" customHeight="1" x14ac:dyDescent="0.2">
      <c r="A17" s="2"/>
      <c r="B17" s="8" t="s">
        <v>309</v>
      </c>
      <c r="C17" s="2"/>
    </row>
    <row r="18" spans="1:5" ht="12.75" customHeight="1" x14ac:dyDescent="0.2">
      <c r="A18" s="165" t="s">
        <v>311</v>
      </c>
      <c r="B18" s="165"/>
      <c r="C18" s="165"/>
      <c r="D18" s="165"/>
      <c r="E18" s="165"/>
    </row>
  </sheetData>
  <mergeCells count="5">
    <mergeCell ref="A1:E1"/>
    <mergeCell ref="A2:D2"/>
    <mergeCell ref="A3:E3"/>
    <mergeCell ref="A4:C4"/>
    <mergeCell ref="A18:E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1"/>
  <sheetViews>
    <sheetView tabSelected="1" topLeftCell="A316" zoomScale="154" zoomScaleNormal="154" workbookViewId="0">
      <selection activeCell="E321" sqref="E321"/>
    </sheetView>
  </sheetViews>
  <sheetFormatPr defaultRowHeight="12.75" x14ac:dyDescent="0.2"/>
  <cols>
    <col min="1" max="1" width="6.83203125" customWidth="1"/>
    <col min="2" max="2" width="46" customWidth="1"/>
    <col min="3" max="3" width="10.6640625" style="84" customWidth="1"/>
    <col min="4" max="4" width="9.83203125" style="84" customWidth="1"/>
    <col min="5" max="5" width="10.6640625" style="84" customWidth="1"/>
    <col min="6" max="6" width="12.33203125" style="84" customWidth="1"/>
  </cols>
  <sheetData>
    <row r="1" spans="1:16" ht="9.75" customHeight="1" x14ac:dyDescent="0.2">
      <c r="A1" s="198"/>
      <c r="B1" s="198"/>
      <c r="C1" s="198"/>
      <c r="D1" s="198"/>
      <c r="E1" s="198"/>
      <c r="F1" s="198"/>
      <c r="G1" s="197"/>
      <c r="H1" s="197"/>
      <c r="I1" s="197"/>
      <c r="J1" s="197"/>
      <c r="K1" s="197"/>
      <c r="L1" s="197"/>
      <c r="M1" s="197"/>
      <c r="N1" s="197"/>
      <c r="O1" s="197"/>
      <c r="P1" s="197"/>
    </row>
    <row r="2" spans="1:16" ht="32.25" customHeight="1" x14ac:dyDescent="0.2">
      <c r="A2" s="199" t="s">
        <v>384</v>
      </c>
      <c r="B2" s="200"/>
      <c r="C2" s="200"/>
      <c r="D2" s="200"/>
      <c r="E2" s="200"/>
      <c r="F2" s="201"/>
    </row>
    <row r="3" spans="1:16" ht="16.5" customHeight="1" x14ac:dyDescent="0.2">
      <c r="A3" s="107" t="s">
        <v>294</v>
      </c>
      <c r="B3" s="174" t="s">
        <v>295</v>
      </c>
      <c r="C3" s="170"/>
      <c r="D3" s="174" t="s">
        <v>296</v>
      </c>
      <c r="E3" s="174"/>
      <c r="F3" s="170"/>
    </row>
    <row r="4" spans="1:16" x14ac:dyDescent="0.2">
      <c r="A4" s="108"/>
      <c r="B4" s="174"/>
      <c r="C4" s="170"/>
      <c r="D4" s="174"/>
      <c r="E4" s="174"/>
      <c r="F4" s="170"/>
    </row>
    <row r="5" spans="1:16" ht="17.25" customHeight="1" x14ac:dyDescent="0.2">
      <c r="A5" s="108" t="s">
        <v>297</v>
      </c>
      <c r="B5" s="174" t="s">
        <v>298</v>
      </c>
      <c r="C5" s="170"/>
      <c r="D5" s="174"/>
      <c r="E5" s="174"/>
      <c r="F5" s="170"/>
    </row>
    <row r="6" spans="1:16" ht="14.25" customHeight="1" x14ac:dyDescent="0.2">
      <c r="A6" s="108"/>
      <c r="B6" s="175" t="s">
        <v>299</v>
      </c>
      <c r="C6" s="176"/>
      <c r="D6" s="172"/>
      <c r="E6" s="172"/>
      <c r="F6" s="173"/>
    </row>
    <row r="7" spans="1:16" x14ac:dyDescent="0.2">
      <c r="A7" s="108"/>
      <c r="B7" s="169"/>
      <c r="C7" s="170"/>
      <c r="D7" s="171"/>
      <c r="E7" s="172"/>
      <c r="F7" s="173"/>
    </row>
    <row r="8" spans="1:16" ht="16.5" customHeight="1" x14ac:dyDescent="0.2">
      <c r="A8" s="108" t="s">
        <v>304</v>
      </c>
      <c r="B8" s="174" t="s">
        <v>301</v>
      </c>
      <c r="C8" s="170"/>
      <c r="D8" s="172"/>
      <c r="E8" s="172"/>
      <c r="F8" s="173"/>
    </row>
    <row r="9" spans="1:16" ht="18" customHeight="1" x14ac:dyDescent="0.2">
      <c r="A9" s="108"/>
      <c r="B9" s="175" t="s">
        <v>302</v>
      </c>
      <c r="C9" s="176"/>
      <c r="D9" s="172"/>
      <c r="E9" s="172"/>
      <c r="F9" s="173"/>
    </row>
    <row r="10" spans="1:16" x14ac:dyDescent="0.2">
      <c r="A10" s="108"/>
      <c r="B10" s="169"/>
      <c r="C10" s="170"/>
      <c r="D10" s="171"/>
      <c r="E10" s="172"/>
      <c r="F10" s="173"/>
    </row>
    <row r="11" spans="1:16" ht="15.75" customHeight="1" x14ac:dyDescent="0.2">
      <c r="A11" s="108" t="s">
        <v>305</v>
      </c>
      <c r="B11" s="174" t="s">
        <v>306</v>
      </c>
      <c r="C11" s="170"/>
      <c r="D11" s="172"/>
      <c r="E11" s="172"/>
      <c r="F11" s="173"/>
    </row>
    <row r="12" spans="1:16" ht="15.75" customHeight="1" x14ac:dyDescent="0.2">
      <c r="A12" s="108"/>
      <c r="B12" s="175" t="s">
        <v>307</v>
      </c>
      <c r="C12" s="176"/>
      <c r="D12" s="179"/>
      <c r="E12" s="172"/>
      <c r="F12" s="173"/>
    </row>
    <row r="13" spans="1:16" ht="15.75" customHeight="1" x14ac:dyDescent="0.2">
      <c r="A13" s="108"/>
      <c r="B13" s="169"/>
      <c r="C13" s="170"/>
      <c r="D13" s="171"/>
      <c r="E13" s="172"/>
      <c r="F13" s="173"/>
    </row>
    <row r="14" spans="1:16" ht="15.75" customHeight="1" x14ac:dyDescent="0.2">
      <c r="A14" s="108" t="s">
        <v>338</v>
      </c>
      <c r="B14" s="174" t="s">
        <v>339</v>
      </c>
      <c r="C14" s="170"/>
      <c r="D14" s="172"/>
      <c r="E14" s="172"/>
      <c r="F14" s="173"/>
    </row>
    <row r="15" spans="1:16" ht="15.75" customHeight="1" x14ac:dyDescent="0.2">
      <c r="A15" s="108"/>
      <c r="B15" s="175" t="s">
        <v>340</v>
      </c>
      <c r="C15" s="176"/>
      <c r="D15" s="172"/>
      <c r="E15" s="172"/>
      <c r="F15" s="173"/>
    </row>
    <row r="16" spans="1:16" x14ac:dyDescent="0.2">
      <c r="A16" s="108"/>
      <c r="B16" s="169"/>
      <c r="C16" s="170"/>
      <c r="D16" s="171"/>
      <c r="E16" s="172"/>
      <c r="F16" s="173"/>
    </row>
    <row r="17" spans="1:6" ht="15.75" customHeight="1" x14ac:dyDescent="0.2">
      <c r="A17" s="108"/>
      <c r="B17" s="175" t="s">
        <v>348</v>
      </c>
      <c r="C17" s="176"/>
      <c r="D17" s="179"/>
      <c r="E17" s="172"/>
      <c r="F17" s="173"/>
    </row>
    <row r="18" spans="1:6" ht="20.25" customHeight="1" x14ac:dyDescent="0.2">
      <c r="A18" s="108"/>
      <c r="B18" s="177" t="s">
        <v>309</v>
      </c>
      <c r="C18" s="178"/>
      <c r="D18" s="174"/>
      <c r="E18" s="174"/>
      <c r="F18" s="170"/>
    </row>
    <row r="19" spans="1:6" ht="19.5" customHeight="1" x14ac:dyDescent="0.2">
      <c r="A19" s="108"/>
      <c r="B19" s="193"/>
      <c r="C19" s="193"/>
      <c r="D19" s="193"/>
      <c r="E19" s="193"/>
      <c r="F19" s="194"/>
    </row>
    <row r="20" spans="1:6" x14ac:dyDescent="0.2">
      <c r="A20" s="195"/>
      <c r="B20" s="195"/>
      <c r="C20" s="195"/>
      <c r="D20" s="195"/>
      <c r="E20" s="195"/>
      <c r="F20" s="195"/>
    </row>
    <row r="21" spans="1:6" ht="136.5" customHeight="1" x14ac:dyDescent="0.2">
      <c r="A21" s="196"/>
      <c r="B21" s="196"/>
      <c r="C21" s="196"/>
      <c r="D21" s="196"/>
      <c r="E21" s="196"/>
      <c r="F21" s="196"/>
    </row>
    <row r="22" spans="1:6" x14ac:dyDescent="0.2">
      <c r="A22" s="196"/>
      <c r="B22" s="196"/>
      <c r="C22" s="196"/>
      <c r="D22" s="196"/>
      <c r="E22" s="196"/>
      <c r="F22" s="196"/>
    </row>
    <row r="23" spans="1:6" x14ac:dyDescent="0.2">
      <c r="A23" s="196"/>
      <c r="B23" s="196"/>
      <c r="C23" s="196"/>
      <c r="D23" s="196"/>
      <c r="E23" s="196"/>
      <c r="F23" s="196"/>
    </row>
    <row r="24" spans="1:6" x14ac:dyDescent="0.2">
      <c r="A24" s="196"/>
      <c r="B24" s="196"/>
      <c r="C24" s="196"/>
      <c r="D24" s="196"/>
      <c r="E24" s="196"/>
      <c r="F24" s="196"/>
    </row>
    <row r="25" spans="1:6" ht="75" customHeight="1" x14ac:dyDescent="0.2">
      <c r="A25" s="196"/>
      <c r="B25" s="196"/>
      <c r="C25" s="196"/>
      <c r="D25" s="196"/>
      <c r="E25" s="196"/>
      <c r="F25" s="196"/>
    </row>
    <row r="26" spans="1:6" ht="28.5" customHeight="1" x14ac:dyDescent="0.2">
      <c r="A26" s="188" t="s">
        <v>385</v>
      </c>
      <c r="B26" s="189"/>
      <c r="C26" s="189"/>
      <c r="D26" s="189"/>
      <c r="E26" s="189"/>
      <c r="F26" s="190"/>
    </row>
    <row r="27" spans="1:6" ht="14.85" customHeight="1" x14ac:dyDescent="0.2">
      <c r="A27" s="9" t="s">
        <v>3</v>
      </c>
      <c r="B27" s="9" t="s">
        <v>4</v>
      </c>
      <c r="C27" s="9" t="s">
        <v>5</v>
      </c>
      <c r="D27" s="9" t="s">
        <v>6</v>
      </c>
      <c r="E27" s="9" t="s">
        <v>7</v>
      </c>
      <c r="F27" s="9" t="s">
        <v>8</v>
      </c>
    </row>
    <row r="28" spans="1:6" ht="10.35" customHeight="1" x14ac:dyDescent="0.2">
      <c r="A28" s="10" t="s">
        <v>9</v>
      </c>
      <c r="B28" s="11" t="s">
        <v>10</v>
      </c>
      <c r="C28" s="78"/>
      <c r="D28" s="78"/>
      <c r="E28" s="78"/>
      <c r="F28" s="78"/>
    </row>
    <row r="29" spans="1:6" ht="11.1" customHeight="1" x14ac:dyDescent="0.2">
      <c r="A29" s="2"/>
      <c r="B29" s="13" t="s">
        <v>11</v>
      </c>
      <c r="C29" s="79"/>
      <c r="D29" s="79"/>
      <c r="E29" s="79"/>
      <c r="F29" s="79"/>
    </row>
    <row r="30" spans="1:6" ht="51.75" customHeight="1" x14ac:dyDescent="0.2">
      <c r="A30" s="14"/>
      <c r="B30" s="15" t="s">
        <v>12</v>
      </c>
      <c r="C30" s="71"/>
      <c r="D30" s="71"/>
      <c r="E30" s="71"/>
      <c r="F30" s="71"/>
    </row>
    <row r="31" spans="1:6" ht="12.6" customHeight="1" x14ac:dyDescent="0.2">
      <c r="A31" s="2"/>
      <c r="B31" s="16" t="s">
        <v>13</v>
      </c>
      <c r="C31" s="79"/>
      <c r="D31" s="79"/>
      <c r="E31" s="79"/>
      <c r="F31" s="79"/>
    </row>
    <row r="32" spans="1:6" ht="52.5" customHeight="1" x14ac:dyDescent="0.2">
      <c r="A32" s="14"/>
      <c r="B32" s="14" t="s">
        <v>14</v>
      </c>
      <c r="C32" s="71"/>
      <c r="D32" s="71"/>
      <c r="E32" s="71"/>
      <c r="F32" s="71"/>
    </row>
    <row r="33" spans="1:6" ht="24.2" customHeight="1" x14ac:dyDescent="0.2">
      <c r="A33" s="17"/>
      <c r="B33" s="14" t="s">
        <v>15</v>
      </c>
      <c r="C33" s="80"/>
      <c r="D33" s="80"/>
      <c r="E33" s="80"/>
      <c r="F33" s="80"/>
    </row>
    <row r="34" spans="1:6" ht="11.85" customHeight="1" x14ac:dyDescent="0.2">
      <c r="A34" s="18">
        <v>1</v>
      </c>
      <c r="B34" s="11" t="s">
        <v>16</v>
      </c>
      <c r="C34" s="78"/>
      <c r="D34" s="78"/>
      <c r="E34" s="78"/>
      <c r="F34" s="78"/>
    </row>
    <row r="35" spans="1:6" ht="181.5" customHeight="1" x14ac:dyDescent="0.2">
      <c r="A35" s="19">
        <v>1.1000000000000001</v>
      </c>
      <c r="B35" s="14" t="s">
        <v>17</v>
      </c>
      <c r="C35" s="20">
        <v>63.2</v>
      </c>
      <c r="D35" s="21" t="s">
        <v>18</v>
      </c>
      <c r="E35" s="22"/>
      <c r="F35" s="21"/>
    </row>
    <row r="36" spans="1:6" ht="184.5" customHeight="1" x14ac:dyDescent="0.2">
      <c r="A36" s="23">
        <v>1.2</v>
      </c>
      <c r="B36" s="15" t="s">
        <v>315</v>
      </c>
      <c r="C36" s="20">
        <v>53.8</v>
      </c>
      <c r="D36" s="21" t="s">
        <v>18</v>
      </c>
      <c r="E36" s="22"/>
      <c r="F36" s="21"/>
    </row>
    <row r="37" spans="1:6" ht="40.35" customHeight="1" x14ac:dyDescent="0.2">
      <c r="A37" s="24">
        <v>1.3</v>
      </c>
      <c r="B37" s="14" t="s">
        <v>19</v>
      </c>
      <c r="C37" s="20">
        <v>0</v>
      </c>
      <c r="D37" s="21" t="s">
        <v>18</v>
      </c>
      <c r="E37" s="22">
        <v>0</v>
      </c>
      <c r="F37" s="21">
        <f>E37*C37</f>
        <v>0</v>
      </c>
    </row>
    <row r="38" spans="1:6" ht="18.75" customHeight="1" x14ac:dyDescent="0.2">
      <c r="A38" s="17"/>
      <c r="B38" s="109" t="s">
        <v>20</v>
      </c>
      <c r="C38" s="80"/>
      <c r="D38" s="80"/>
      <c r="E38" s="80"/>
      <c r="F38" s="80"/>
    </row>
    <row r="39" spans="1:6" ht="11.25" customHeight="1" x14ac:dyDescent="0.2">
      <c r="A39" s="25"/>
      <c r="B39" s="26" t="s">
        <v>21</v>
      </c>
      <c r="C39" s="86"/>
      <c r="D39" s="191"/>
      <c r="E39" s="192"/>
      <c r="F39" s="26">
        <f>SUM(F35:F38)</f>
        <v>0</v>
      </c>
    </row>
    <row r="40" spans="1:6" ht="11.1" customHeight="1" x14ac:dyDescent="0.2">
      <c r="A40" s="18">
        <v>2</v>
      </c>
      <c r="B40" s="11" t="s">
        <v>22</v>
      </c>
      <c r="C40" s="78"/>
      <c r="D40" s="78"/>
      <c r="E40" s="78"/>
      <c r="F40" s="78"/>
    </row>
    <row r="41" spans="1:6" ht="11.85" customHeight="1" x14ac:dyDescent="0.2">
      <c r="A41" s="27">
        <v>2.1</v>
      </c>
      <c r="B41" s="13" t="s">
        <v>23</v>
      </c>
      <c r="C41" s="79"/>
      <c r="D41" s="79"/>
      <c r="E41" s="79"/>
      <c r="F41" s="79"/>
    </row>
    <row r="42" spans="1:6" ht="22.5" customHeight="1" x14ac:dyDescent="0.2">
      <c r="A42" s="2"/>
      <c r="B42" s="15" t="s">
        <v>24</v>
      </c>
      <c r="C42" s="92">
        <v>13</v>
      </c>
      <c r="D42" s="21" t="s">
        <v>18</v>
      </c>
      <c r="E42" s="22"/>
      <c r="F42" s="21"/>
    </row>
    <row r="43" spans="1:6" ht="90" customHeight="1" x14ac:dyDescent="0.2">
      <c r="A43" s="21" t="s">
        <v>25</v>
      </c>
      <c r="B43" s="14" t="s">
        <v>26</v>
      </c>
      <c r="C43" s="71"/>
      <c r="D43" s="71"/>
      <c r="E43" s="71"/>
      <c r="F43" s="71"/>
    </row>
    <row r="44" spans="1:6" ht="117.75" customHeight="1" x14ac:dyDescent="0.2">
      <c r="A44" s="21" t="s">
        <v>27</v>
      </c>
      <c r="B44" s="15" t="s">
        <v>28</v>
      </c>
      <c r="C44" s="71"/>
      <c r="D44" s="71"/>
      <c r="E44" s="71"/>
      <c r="F44" s="71"/>
    </row>
    <row r="45" spans="1:6" ht="79.5" customHeight="1" x14ac:dyDescent="0.2">
      <c r="A45" s="21" t="s">
        <v>29</v>
      </c>
      <c r="B45" s="14" t="s">
        <v>30</v>
      </c>
      <c r="C45" s="71"/>
      <c r="D45" s="71"/>
      <c r="E45" s="71"/>
      <c r="F45" s="71"/>
    </row>
    <row r="46" spans="1:6" ht="67.5" customHeight="1" x14ac:dyDescent="0.2">
      <c r="A46" s="28">
        <v>2.2000000000000002</v>
      </c>
      <c r="B46" s="15" t="s">
        <v>316</v>
      </c>
      <c r="C46" s="20">
        <v>13.95</v>
      </c>
      <c r="D46" s="21" t="s">
        <v>18</v>
      </c>
      <c r="E46" s="22"/>
      <c r="F46" s="21"/>
    </row>
    <row r="47" spans="1:6" ht="12.95" customHeight="1" x14ac:dyDescent="0.2">
      <c r="A47" s="27">
        <v>2.2999999999999998</v>
      </c>
      <c r="B47" s="13" t="s">
        <v>31</v>
      </c>
      <c r="C47" s="80"/>
      <c r="D47" s="80"/>
      <c r="E47" s="80"/>
      <c r="F47" s="80"/>
    </row>
    <row r="48" spans="1:6" ht="99.75" customHeight="1" x14ac:dyDescent="0.2">
      <c r="A48" s="21" t="s">
        <v>25</v>
      </c>
      <c r="B48" s="15" t="s">
        <v>312</v>
      </c>
      <c r="C48" s="20">
        <v>5.7</v>
      </c>
      <c r="D48" s="21" t="s">
        <v>18</v>
      </c>
      <c r="E48" s="22"/>
      <c r="F48" s="21"/>
    </row>
    <row r="49" spans="1:6" ht="119.25" customHeight="1" x14ac:dyDescent="0.2">
      <c r="A49" s="21" t="s">
        <v>27</v>
      </c>
      <c r="B49" s="14" t="s">
        <v>32</v>
      </c>
      <c r="C49" s="71"/>
      <c r="D49" s="71"/>
      <c r="E49" s="71"/>
      <c r="F49" s="71"/>
    </row>
    <row r="50" spans="1:6" ht="59.25" customHeight="1" x14ac:dyDescent="0.2">
      <c r="A50" s="21" t="s">
        <v>29</v>
      </c>
      <c r="B50" s="15" t="s">
        <v>33</v>
      </c>
      <c r="C50" s="71"/>
      <c r="D50" s="71"/>
      <c r="E50" s="71"/>
      <c r="F50" s="71"/>
    </row>
    <row r="51" spans="1:6" ht="84.75" customHeight="1" x14ac:dyDescent="0.2">
      <c r="A51" s="21" t="s">
        <v>34</v>
      </c>
      <c r="B51" s="14" t="s">
        <v>35</v>
      </c>
      <c r="C51" s="71"/>
      <c r="D51" s="71"/>
      <c r="E51" s="71"/>
      <c r="F51" s="71"/>
    </row>
    <row r="52" spans="1:6" ht="11.85" customHeight="1" x14ac:dyDescent="0.2">
      <c r="A52" s="29">
        <v>2.4</v>
      </c>
      <c r="B52" s="30" t="s">
        <v>36</v>
      </c>
      <c r="C52" s="79"/>
      <c r="D52" s="79"/>
      <c r="E52" s="79"/>
      <c r="F52" s="79"/>
    </row>
    <row r="53" spans="1:6" ht="90.75" customHeight="1" x14ac:dyDescent="0.2">
      <c r="A53" s="14"/>
      <c r="B53" s="14" t="s">
        <v>37</v>
      </c>
      <c r="C53" s="20">
        <v>12.08</v>
      </c>
      <c r="D53" s="21" t="s">
        <v>38</v>
      </c>
      <c r="E53" s="22"/>
      <c r="F53" s="21"/>
    </row>
    <row r="54" spans="1:6" ht="12.2" customHeight="1" x14ac:dyDescent="0.2">
      <c r="A54" s="29">
        <v>2.5</v>
      </c>
      <c r="B54" s="30" t="s">
        <v>39</v>
      </c>
      <c r="C54" s="79"/>
      <c r="D54" s="79"/>
      <c r="E54" s="79"/>
      <c r="F54" s="79"/>
    </row>
    <row r="55" spans="1:6" ht="99.75" customHeight="1" x14ac:dyDescent="0.2">
      <c r="A55" s="14"/>
      <c r="B55" s="91" t="s">
        <v>284</v>
      </c>
      <c r="C55" s="20">
        <v>6.72</v>
      </c>
      <c r="D55" s="21" t="s">
        <v>38</v>
      </c>
      <c r="E55" s="22"/>
      <c r="F55" s="21"/>
    </row>
    <row r="56" spans="1:6" ht="11.45" customHeight="1" x14ac:dyDescent="0.2">
      <c r="A56" s="25"/>
      <c r="B56" s="26" t="s">
        <v>40</v>
      </c>
      <c r="C56" s="86"/>
      <c r="D56" s="191"/>
      <c r="E56" s="192"/>
      <c r="F56" s="26"/>
    </row>
    <row r="57" spans="1:6" ht="10.7" customHeight="1" x14ac:dyDescent="0.2">
      <c r="A57" s="18">
        <v>3</v>
      </c>
      <c r="B57" s="11" t="s">
        <v>41</v>
      </c>
      <c r="C57" s="78"/>
      <c r="D57" s="78"/>
      <c r="E57" s="78"/>
      <c r="F57" s="78"/>
    </row>
    <row r="58" spans="1:6" ht="10.35" customHeight="1" x14ac:dyDescent="0.2">
      <c r="A58" s="27">
        <v>3.1</v>
      </c>
      <c r="B58" s="13" t="s">
        <v>42</v>
      </c>
      <c r="C58" s="79"/>
      <c r="D58" s="79"/>
      <c r="E58" s="79"/>
      <c r="F58" s="79"/>
    </row>
    <row r="59" spans="1:6" ht="98.25" customHeight="1" x14ac:dyDescent="0.2">
      <c r="A59" s="14"/>
      <c r="B59" s="15" t="s">
        <v>43</v>
      </c>
      <c r="C59" s="20">
        <v>4.08</v>
      </c>
      <c r="D59" s="21" t="s">
        <v>18</v>
      </c>
      <c r="E59" s="22"/>
      <c r="F59" s="21"/>
    </row>
    <row r="60" spans="1:6" ht="11.85" customHeight="1" x14ac:dyDescent="0.2">
      <c r="A60" s="27">
        <v>3.2</v>
      </c>
      <c r="B60" s="13" t="s">
        <v>44</v>
      </c>
      <c r="C60" s="79"/>
      <c r="D60" s="79"/>
      <c r="E60" s="79"/>
      <c r="F60" s="79"/>
    </row>
    <row r="61" spans="1:6" ht="176.25" customHeight="1" x14ac:dyDescent="0.2">
      <c r="A61" s="14"/>
      <c r="B61" s="14" t="s">
        <v>45</v>
      </c>
      <c r="C61" s="20">
        <v>6.22</v>
      </c>
      <c r="D61" s="21" t="s">
        <v>18</v>
      </c>
      <c r="E61" s="22"/>
      <c r="F61" s="21"/>
    </row>
    <row r="62" spans="1:6" ht="12" customHeight="1" x14ac:dyDescent="0.2">
      <c r="A62" s="25"/>
      <c r="B62" s="26" t="s">
        <v>46</v>
      </c>
      <c r="C62" s="86"/>
      <c r="D62" s="191"/>
      <c r="E62" s="192"/>
      <c r="F62" s="26"/>
    </row>
    <row r="63" spans="1:6" ht="11.85" customHeight="1" x14ac:dyDescent="0.2">
      <c r="A63" s="18">
        <v>4</v>
      </c>
      <c r="B63" s="11" t="s">
        <v>47</v>
      </c>
      <c r="C63" s="78"/>
      <c r="D63" s="78"/>
      <c r="E63" s="78"/>
      <c r="F63" s="78"/>
    </row>
    <row r="64" spans="1:6" ht="70.5" customHeight="1" x14ac:dyDescent="0.2">
      <c r="A64" s="14"/>
      <c r="B64" s="14" t="s">
        <v>48</v>
      </c>
      <c r="C64" s="71"/>
      <c r="D64" s="71"/>
      <c r="E64" s="71"/>
      <c r="F64" s="71"/>
    </row>
    <row r="65" spans="1:6" ht="11.85" customHeight="1" x14ac:dyDescent="0.2">
      <c r="A65" s="27">
        <v>4.0999999999999996</v>
      </c>
      <c r="B65" s="13" t="s">
        <v>49</v>
      </c>
      <c r="C65" s="79"/>
      <c r="D65" s="79"/>
      <c r="E65" s="79"/>
      <c r="F65" s="79"/>
    </row>
    <row r="66" spans="1:6" ht="132" customHeight="1" x14ac:dyDescent="0.2">
      <c r="A66" s="14"/>
      <c r="B66" s="14" t="s">
        <v>50</v>
      </c>
      <c r="C66" s="20">
        <v>95</v>
      </c>
      <c r="D66" s="21" t="s">
        <v>18</v>
      </c>
      <c r="E66" s="22"/>
      <c r="F66" s="21"/>
    </row>
    <row r="67" spans="1:6" ht="13.35" customHeight="1" x14ac:dyDescent="0.2">
      <c r="A67" s="27">
        <v>4.2</v>
      </c>
      <c r="B67" s="13" t="s">
        <v>51</v>
      </c>
      <c r="C67" s="80"/>
      <c r="D67" s="80"/>
      <c r="E67" s="80"/>
      <c r="F67" s="80"/>
    </row>
    <row r="68" spans="1:6" ht="144" customHeight="1" x14ac:dyDescent="0.2">
      <c r="A68" s="14"/>
      <c r="B68" s="14" t="s">
        <v>52</v>
      </c>
      <c r="C68" s="20">
        <v>5.0599999999999996</v>
      </c>
      <c r="D68" s="21" t="s">
        <v>18</v>
      </c>
      <c r="E68" s="22"/>
      <c r="F68" s="21"/>
    </row>
    <row r="69" spans="1:6" ht="12.6" customHeight="1" x14ac:dyDescent="0.2">
      <c r="A69" s="27">
        <v>4.3</v>
      </c>
      <c r="B69" s="13" t="s">
        <v>53</v>
      </c>
      <c r="C69" s="80"/>
      <c r="D69" s="80"/>
      <c r="E69" s="80"/>
      <c r="F69" s="80"/>
    </row>
    <row r="70" spans="1:6" ht="114.75" customHeight="1" x14ac:dyDescent="0.2">
      <c r="A70" s="14"/>
      <c r="B70" s="14" t="s">
        <v>54</v>
      </c>
      <c r="C70" s="20">
        <v>3</v>
      </c>
      <c r="D70" s="21" t="s">
        <v>55</v>
      </c>
      <c r="E70" s="22"/>
      <c r="F70" s="21"/>
    </row>
    <row r="71" spans="1:6" ht="11.25" customHeight="1" x14ac:dyDescent="0.2">
      <c r="A71" s="31">
        <v>4.4000000000000004</v>
      </c>
      <c r="B71" s="13" t="s">
        <v>56</v>
      </c>
      <c r="C71" s="79"/>
      <c r="D71" s="79"/>
      <c r="E71" s="79"/>
      <c r="F71" s="79"/>
    </row>
    <row r="72" spans="1:6" ht="189.75" customHeight="1" x14ac:dyDescent="0.2">
      <c r="A72" s="14"/>
      <c r="B72" s="15" t="s">
        <v>57</v>
      </c>
      <c r="C72" s="20">
        <v>10.5</v>
      </c>
      <c r="D72" s="21" t="s">
        <v>18</v>
      </c>
      <c r="E72" s="22"/>
      <c r="F72" s="21"/>
    </row>
    <row r="73" spans="1:6" ht="69.75" customHeight="1" x14ac:dyDescent="0.2">
      <c r="A73" s="32">
        <v>4.5</v>
      </c>
      <c r="B73" s="15" t="s">
        <v>58</v>
      </c>
      <c r="C73" s="144">
        <v>2</v>
      </c>
      <c r="D73" s="145" t="s">
        <v>336</v>
      </c>
      <c r="E73" s="144"/>
      <c r="F73" s="145"/>
    </row>
    <row r="74" spans="1:6" ht="78.75" customHeight="1" x14ac:dyDescent="0.2">
      <c r="A74" s="32">
        <v>4.5999999999999996</v>
      </c>
      <c r="B74" s="15" t="s">
        <v>59</v>
      </c>
      <c r="C74" s="144">
        <v>3</v>
      </c>
      <c r="D74" s="145" t="s">
        <v>321</v>
      </c>
      <c r="E74" s="144"/>
      <c r="F74" s="145"/>
    </row>
    <row r="75" spans="1:6" ht="11.85" customHeight="1" x14ac:dyDescent="0.2">
      <c r="A75" s="25"/>
      <c r="B75" s="26" t="s">
        <v>61</v>
      </c>
      <c r="C75" s="86"/>
      <c r="D75" s="191"/>
      <c r="E75" s="192"/>
      <c r="F75" s="143"/>
    </row>
    <row r="76" spans="1:6" ht="12.2" customHeight="1" x14ac:dyDescent="0.2">
      <c r="A76" s="33">
        <v>5</v>
      </c>
      <c r="B76" s="34" t="s">
        <v>62</v>
      </c>
      <c r="C76" s="81"/>
      <c r="D76" s="81"/>
      <c r="E76" s="81"/>
      <c r="F76" s="81"/>
    </row>
    <row r="77" spans="1:6" ht="53.25" customHeight="1" x14ac:dyDescent="0.2">
      <c r="A77" s="36" t="s">
        <v>63</v>
      </c>
      <c r="B77" s="15" t="s">
        <v>64</v>
      </c>
      <c r="C77" s="71"/>
      <c r="D77" s="71"/>
      <c r="E77" s="71"/>
      <c r="F77" s="71"/>
    </row>
    <row r="78" spans="1:6" ht="10.7" customHeight="1" x14ac:dyDescent="0.2">
      <c r="A78" s="2"/>
      <c r="B78" s="13" t="s">
        <v>65</v>
      </c>
      <c r="C78" s="79"/>
      <c r="D78" s="79"/>
      <c r="E78" s="79"/>
      <c r="F78" s="79"/>
    </row>
    <row r="79" spans="1:6" ht="42" customHeight="1" x14ac:dyDescent="0.2">
      <c r="A79" s="14"/>
      <c r="B79" s="14" t="s">
        <v>66</v>
      </c>
      <c r="C79" s="71"/>
      <c r="D79" s="71"/>
      <c r="E79" s="71"/>
      <c r="F79" s="71"/>
    </row>
    <row r="80" spans="1:6" ht="10.7" customHeight="1" x14ac:dyDescent="0.2">
      <c r="A80" s="2"/>
      <c r="B80" s="13" t="s">
        <v>67</v>
      </c>
      <c r="C80" s="79"/>
      <c r="D80" s="79"/>
      <c r="E80" s="79"/>
      <c r="F80" s="79"/>
    </row>
    <row r="81" spans="1:6" ht="62.25" customHeight="1" x14ac:dyDescent="0.2">
      <c r="A81" s="14"/>
      <c r="B81" s="15" t="s">
        <v>68</v>
      </c>
      <c r="C81" s="71"/>
      <c r="D81" s="71"/>
      <c r="E81" s="71"/>
      <c r="F81" s="71"/>
    </row>
    <row r="82" spans="1:6" ht="10.7" customHeight="1" x14ac:dyDescent="0.2">
      <c r="A82" s="2"/>
      <c r="B82" s="13" t="s">
        <v>69</v>
      </c>
      <c r="C82" s="79"/>
      <c r="D82" s="79"/>
      <c r="E82" s="79"/>
      <c r="F82" s="79"/>
    </row>
    <row r="83" spans="1:6" ht="136.5" customHeight="1" x14ac:dyDescent="0.2">
      <c r="A83" s="14"/>
      <c r="B83" s="14" t="s">
        <v>70</v>
      </c>
      <c r="C83" s="71"/>
      <c r="D83" s="71"/>
      <c r="E83" s="71"/>
      <c r="F83" s="71"/>
    </row>
    <row r="84" spans="1:6" ht="11.1" customHeight="1" x14ac:dyDescent="0.2">
      <c r="A84" s="2"/>
      <c r="B84" s="13" t="s">
        <v>71</v>
      </c>
      <c r="C84" s="79"/>
      <c r="D84" s="79"/>
      <c r="E84" s="79"/>
      <c r="F84" s="79"/>
    </row>
    <row r="85" spans="1:6" ht="78" customHeight="1" x14ac:dyDescent="0.2">
      <c r="A85" s="14"/>
      <c r="B85" s="15" t="s">
        <v>72</v>
      </c>
      <c r="C85" s="71"/>
      <c r="D85" s="71"/>
      <c r="E85" s="71"/>
      <c r="F85" s="71"/>
    </row>
    <row r="86" spans="1:6" ht="9.9499999999999993" customHeight="1" x14ac:dyDescent="0.2">
      <c r="A86" s="2"/>
      <c r="B86" s="13" t="s">
        <v>73</v>
      </c>
      <c r="C86" s="79"/>
      <c r="D86" s="79"/>
      <c r="E86" s="79"/>
      <c r="F86" s="79"/>
    </row>
    <row r="87" spans="1:6" ht="33" customHeight="1" x14ac:dyDescent="0.2">
      <c r="A87" s="14"/>
      <c r="B87" s="15" t="s">
        <v>74</v>
      </c>
      <c r="C87" s="71"/>
      <c r="D87" s="71"/>
      <c r="E87" s="71"/>
      <c r="F87" s="71"/>
    </row>
    <row r="88" spans="1:6" ht="11.85" customHeight="1" x14ac:dyDescent="0.2">
      <c r="A88" s="2"/>
      <c r="B88" s="13" t="s">
        <v>75</v>
      </c>
      <c r="C88" s="79"/>
      <c r="D88" s="79"/>
      <c r="E88" s="79"/>
      <c r="F88" s="79"/>
    </row>
    <row r="89" spans="1:6" ht="45.75" customHeight="1" x14ac:dyDescent="0.2">
      <c r="A89" s="14"/>
      <c r="B89" s="15" t="s">
        <v>76</v>
      </c>
      <c r="C89" s="71"/>
      <c r="D89" s="71"/>
      <c r="E89" s="71"/>
      <c r="F89" s="71"/>
    </row>
    <row r="90" spans="1:6" ht="11.85" customHeight="1" x14ac:dyDescent="0.2">
      <c r="A90" s="27">
        <v>5.0999999999999996</v>
      </c>
      <c r="B90" s="13" t="s">
        <v>77</v>
      </c>
      <c r="C90" s="22">
        <v>1</v>
      </c>
      <c r="D90" s="21" t="s">
        <v>55</v>
      </c>
      <c r="E90" s="22"/>
      <c r="F90" s="21"/>
    </row>
    <row r="91" spans="1:6" ht="64.5" customHeight="1" x14ac:dyDescent="0.2">
      <c r="A91" s="14"/>
      <c r="B91" s="15" t="s">
        <v>78</v>
      </c>
      <c r="C91" s="71"/>
      <c r="D91" s="71"/>
      <c r="E91" s="71"/>
      <c r="F91" s="71"/>
    </row>
    <row r="92" spans="1:6" ht="12.2" customHeight="1" x14ac:dyDescent="0.2">
      <c r="A92" s="27">
        <v>5.2</v>
      </c>
      <c r="B92" s="13" t="s">
        <v>79</v>
      </c>
      <c r="C92" s="22"/>
      <c r="D92" s="21"/>
      <c r="E92" s="22"/>
      <c r="F92" s="21"/>
    </row>
    <row r="93" spans="1:6" ht="51" customHeight="1" x14ac:dyDescent="0.2">
      <c r="A93" s="14"/>
      <c r="B93" s="15" t="s">
        <v>360</v>
      </c>
      <c r="C93" s="22">
        <v>2</v>
      </c>
      <c r="D93" s="21" t="s">
        <v>55</v>
      </c>
      <c r="E93" s="22"/>
      <c r="F93" s="21"/>
    </row>
    <row r="94" spans="1:6" ht="51" customHeight="1" x14ac:dyDescent="0.2">
      <c r="A94" s="155">
        <v>5.3</v>
      </c>
      <c r="B94" s="15" t="s">
        <v>383</v>
      </c>
      <c r="C94" s="154">
        <v>1</v>
      </c>
      <c r="D94" s="154" t="s">
        <v>336</v>
      </c>
      <c r="E94" s="154"/>
      <c r="F94" s="21"/>
    </row>
    <row r="95" spans="1:6" ht="11.25" customHeight="1" x14ac:dyDescent="0.2">
      <c r="A95" s="27">
        <v>5.4</v>
      </c>
      <c r="B95" s="13" t="s">
        <v>80</v>
      </c>
      <c r="C95" s="22">
        <v>1</v>
      </c>
      <c r="D95" s="21" t="s">
        <v>55</v>
      </c>
      <c r="E95" s="22"/>
      <c r="F95" s="21"/>
    </row>
    <row r="96" spans="1:6" ht="51.75" customHeight="1" x14ac:dyDescent="0.2">
      <c r="A96" s="14"/>
      <c r="B96" s="15" t="s">
        <v>81</v>
      </c>
      <c r="C96" s="71"/>
      <c r="D96" s="71"/>
      <c r="E96" s="71"/>
      <c r="F96" s="21"/>
    </row>
    <row r="97" spans="1:6" ht="33" customHeight="1" x14ac:dyDescent="0.2">
      <c r="A97" s="27">
        <v>5.5</v>
      </c>
      <c r="B97" s="15" t="s">
        <v>357</v>
      </c>
      <c r="C97" s="80"/>
      <c r="D97" s="80"/>
      <c r="E97" s="80"/>
      <c r="F97" s="21"/>
    </row>
    <row r="98" spans="1:6" ht="54.75" customHeight="1" x14ac:dyDescent="0.2">
      <c r="A98" s="14"/>
      <c r="B98" s="15" t="s">
        <v>82</v>
      </c>
      <c r="C98" s="20">
        <v>1.3</v>
      </c>
      <c r="D98" s="21" t="s">
        <v>83</v>
      </c>
      <c r="E98" s="22"/>
      <c r="F98" s="21"/>
    </row>
    <row r="99" spans="1:6" ht="11.85" customHeight="1" x14ac:dyDescent="0.2">
      <c r="A99" s="27">
        <v>5.6</v>
      </c>
      <c r="B99" s="13" t="s">
        <v>84</v>
      </c>
      <c r="C99" s="79"/>
      <c r="D99" s="79"/>
      <c r="E99" s="79"/>
      <c r="F99" s="21"/>
    </row>
    <row r="100" spans="1:6" ht="157.5" customHeight="1" x14ac:dyDescent="0.2">
      <c r="A100" s="14"/>
      <c r="B100" s="15" t="s">
        <v>85</v>
      </c>
      <c r="C100" s="92">
        <v>1.45</v>
      </c>
      <c r="D100" s="21" t="s">
        <v>361</v>
      </c>
      <c r="E100" s="22"/>
      <c r="F100" s="21"/>
    </row>
    <row r="101" spans="1:6" ht="12.2" customHeight="1" x14ac:dyDescent="0.2">
      <c r="A101" s="38">
        <v>5.7</v>
      </c>
      <c r="B101" s="13" t="s">
        <v>86</v>
      </c>
      <c r="C101" s="79"/>
      <c r="D101" s="79"/>
      <c r="E101" s="79"/>
      <c r="F101" s="79"/>
    </row>
    <row r="102" spans="1:6" ht="85.5" customHeight="1" x14ac:dyDescent="0.2">
      <c r="A102" s="14"/>
      <c r="B102" s="14" t="s">
        <v>87</v>
      </c>
      <c r="C102" s="22">
        <v>1</v>
      </c>
      <c r="D102" s="21" t="s">
        <v>55</v>
      </c>
      <c r="E102" s="22"/>
      <c r="F102" s="21"/>
    </row>
    <row r="103" spans="1:6" ht="11.85" customHeight="1" x14ac:dyDescent="0.2">
      <c r="A103" s="27">
        <v>5.8</v>
      </c>
      <c r="B103" s="13" t="s">
        <v>88</v>
      </c>
      <c r="C103" s="79"/>
      <c r="D103" s="79"/>
      <c r="E103" s="79"/>
      <c r="F103" s="21"/>
    </row>
    <row r="104" spans="1:6" ht="156" customHeight="1" x14ac:dyDescent="0.2">
      <c r="A104" s="14"/>
      <c r="B104" s="15" t="s">
        <v>89</v>
      </c>
      <c r="C104" s="22">
        <v>0</v>
      </c>
      <c r="D104" s="21" t="s">
        <v>55</v>
      </c>
      <c r="E104" s="22"/>
      <c r="F104" s="21"/>
    </row>
    <row r="105" spans="1:6" ht="16.5" customHeight="1" x14ac:dyDescent="0.2">
      <c r="A105" s="39"/>
      <c r="B105" s="26" t="s">
        <v>313</v>
      </c>
      <c r="C105" s="85"/>
      <c r="D105" s="85"/>
      <c r="E105" s="85"/>
      <c r="F105" s="26"/>
    </row>
    <row r="106" spans="1:6" ht="11.1" customHeight="1" x14ac:dyDescent="0.2">
      <c r="A106" s="18">
        <v>6</v>
      </c>
      <c r="B106" s="11" t="s">
        <v>90</v>
      </c>
      <c r="C106" s="78"/>
      <c r="D106" s="78"/>
      <c r="E106" s="78"/>
      <c r="F106" s="78"/>
    </row>
    <row r="107" spans="1:6" ht="24.75" customHeight="1" x14ac:dyDescent="0.2">
      <c r="A107" s="27">
        <v>6.1</v>
      </c>
      <c r="B107" s="13" t="s">
        <v>381</v>
      </c>
      <c r="C107" s="79"/>
      <c r="D107" s="79"/>
      <c r="E107" s="79"/>
      <c r="F107" s="79"/>
    </row>
    <row r="108" spans="1:6" ht="161.25" customHeight="1" x14ac:dyDescent="0.2">
      <c r="A108" s="14"/>
      <c r="B108" s="15" t="s">
        <v>91</v>
      </c>
      <c r="C108" s="20">
        <v>2.93</v>
      </c>
      <c r="D108" s="21" t="s">
        <v>18</v>
      </c>
      <c r="E108" s="22"/>
      <c r="F108" s="21"/>
    </row>
    <row r="109" spans="1:6" ht="15.75" customHeight="1" x14ac:dyDescent="0.2">
      <c r="A109" s="27">
        <v>6.2</v>
      </c>
      <c r="B109" s="13" t="s">
        <v>380</v>
      </c>
      <c r="C109" s="79"/>
      <c r="D109" s="79"/>
      <c r="E109" s="79"/>
      <c r="F109" s="79"/>
    </row>
    <row r="110" spans="1:6" ht="158.25" customHeight="1" x14ac:dyDescent="0.2">
      <c r="A110" s="14"/>
      <c r="B110" s="15" t="s">
        <v>382</v>
      </c>
      <c r="C110" s="20">
        <v>6.5</v>
      </c>
      <c r="D110" s="21" t="s">
        <v>18</v>
      </c>
      <c r="E110" s="22"/>
      <c r="F110" s="21"/>
    </row>
    <row r="111" spans="1:6" ht="17.25" customHeight="1" x14ac:dyDescent="0.2">
      <c r="A111" s="142" t="s">
        <v>362</v>
      </c>
      <c r="B111" s="96" t="s">
        <v>286</v>
      </c>
      <c r="C111" s="20"/>
      <c r="D111" s="21"/>
      <c r="E111" s="22"/>
      <c r="F111" s="21"/>
    </row>
    <row r="112" spans="1:6" ht="151.5" customHeight="1" x14ac:dyDescent="0.2">
      <c r="A112" s="94"/>
      <c r="B112" s="95" t="s">
        <v>287</v>
      </c>
      <c r="C112" s="97">
        <v>2.6</v>
      </c>
      <c r="D112" s="98" t="s">
        <v>288</v>
      </c>
      <c r="E112" s="98"/>
      <c r="F112" s="98"/>
    </row>
    <row r="113" spans="1:6" ht="13.7" customHeight="1" x14ac:dyDescent="0.2">
      <c r="A113" s="27">
        <v>6.4</v>
      </c>
      <c r="B113" s="13" t="s">
        <v>92</v>
      </c>
      <c r="C113" s="80"/>
      <c r="D113" s="80"/>
      <c r="E113" s="80"/>
      <c r="F113" s="21"/>
    </row>
    <row r="114" spans="1:6" ht="171.75" customHeight="1" x14ac:dyDescent="0.2">
      <c r="A114" s="14"/>
      <c r="B114" s="15" t="s">
        <v>93</v>
      </c>
      <c r="C114" s="20">
        <v>2.93</v>
      </c>
      <c r="D114" s="21" t="s">
        <v>18</v>
      </c>
      <c r="E114" s="22"/>
      <c r="F114" s="21"/>
    </row>
    <row r="115" spans="1:6" ht="12.2" customHeight="1" x14ac:dyDescent="0.2">
      <c r="A115" s="27">
        <v>6.4</v>
      </c>
      <c r="B115" s="13" t="s">
        <v>94</v>
      </c>
      <c r="C115" s="79"/>
      <c r="D115" s="79"/>
      <c r="E115" s="79"/>
      <c r="F115" s="21"/>
    </row>
    <row r="116" spans="1:6" ht="115.5" customHeight="1" x14ac:dyDescent="0.2">
      <c r="A116" s="14"/>
      <c r="B116" s="15" t="s">
        <v>95</v>
      </c>
      <c r="C116" s="20">
        <v>1.1000000000000001</v>
      </c>
      <c r="D116" s="21" t="s">
        <v>18</v>
      </c>
      <c r="E116" s="22"/>
      <c r="F116" s="21"/>
    </row>
    <row r="117" spans="1:6" ht="12.95" customHeight="1" x14ac:dyDescent="0.2">
      <c r="A117" s="39"/>
      <c r="B117" s="26" t="s">
        <v>96</v>
      </c>
      <c r="C117" s="85"/>
      <c r="D117" s="85"/>
      <c r="E117" s="85"/>
      <c r="F117" s="26"/>
    </row>
    <row r="118" spans="1:6" ht="11.1" customHeight="1" x14ac:dyDescent="0.2">
      <c r="A118" s="18">
        <v>7</v>
      </c>
      <c r="B118" s="11" t="s">
        <v>97</v>
      </c>
      <c r="C118" s="78"/>
      <c r="D118" s="78"/>
      <c r="E118" s="78"/>
      <c r="F118" s="78"/>
    </row>
    <row r="119" spans="1:6" ht="135.75" customHeight="1" x14ac:dyDescent="0.2">
      <c r="A119" s="14"/>
      <c r="B119" s="14" t="s">
        <v>98</v>
      </c>
      <c r="C119" s="20">
        <v>10.4</v>
      </c>
      <c r="D119" s="21" t="s">
        <v>18</v>
      </c>
      <c r="E119" s="22"/>
      <c r="F119" s="77"/>
    </row>
    <row r="120" spans="1:6" ht="11.85" customHeight="1" x14ac:dyDescent="0.2">
      <c r="A120" s="25"/>
      <c r="B120" s="26" t="s">
        <v>99</v>
      </c>
      <c r="C120" s="86"/>
      <c r="D120" s="86"/>
      <c r="E120" s="86"/>
      <c r="F120" s="26"/>
    </row>
    <row r="121" spans="1:6" ht="13.35" customHeight="1" x14ac:dyDescent="0.2">
      <c r="A121" s="40"/>
      <c r="B121" s="11" t="s">
        <v>100</v>
      </c>
      <c r="C121" s="82"/>
      <c r="D121" s="82"/>
      <c r="E121" s="82"/>
      <c r="F121" s="82"/>
    </row>
    <row r="122" spans="1:6" ht="116.25" customHeight="1" x14ac:dyDescent="0.2">
      <c r="A122" s="28">
        <v>8.1</v>
      </c>
      <c r="B122" s="14" t="s">
        <v>101</v>
      </c>
      <c r="C122" s="71"/>
      <c r="D122" s="71"/>
      <c r="E122" s="71"/>
      <c r="F122" s="71"/>
    </row>
    <row r="123" spans="1:6" ht="32.25" customHeight="1" x14ac:dyDescent="0.2">
      <c r="A123" s="37" t="s">
        <v>333</v>
      </c>
      <c r="B123" s="134" t="s">
        <v>349</v>
      </c>
      <c r="C123" s="135">
        <v>0</v>
      </c>
      <c r="D123" s="129" t="s">
        <v>350</v>
      </c>
      <c r="E123" s="128"/>
      <c r="F123" s="77"/>
    </row>
    <row r="124" spans="1:6" ht="28.35" customHeight="1" x14ac:dyDescent="0.2">
      <c r="A124" s="21" t="s">
        <v>327</v>
      </c>
      <c r="B124" s="15" t="s">
        <v>317</v>
      </c>
      <c r="C124" s="20">
        <v>0</v>
      </c>
      <c r="D124" s="21" t="s">
        <v>18</v>
      </c>
      <c r="E124" s="22"/>
      <c r="F124" s="21"/>
    </row>
    <row r="125" spans="1:6" ht="13.35" customHeight="1" x14ac:dyDescent="0.2">
      <c r="A125" s="41">
        <v>8.1999999999999993</v>
      </c>
      <c r="B125" s="11" t="s">
        <v>103</v>
      </c>
      <c r="C125" s="82"/>
      <c r="D125" s="82"/>
      <c r="E125" s="82"/>
      <c r="F125" s="82"/>
    </row>
    <row r="126" spans="1:6" ht="45.75" customHeight="1" x14ac:dyDescent="0.2">
      <c r="A126" s="42"/>
      <c r="B126" s="15" t="s">
        <v>104</v>
      </c>
      <c r="C126" s="22">
        <v>0</v>
      </c>
      <c r="D126" s="21" t="s">
        <v>18</v>
      </c>
      <c r="E126" s="22"/>
      <c r="F126" s="21"/>
    </row>
    <row r="127" spans="1:6" ht="90" customHeight="1" x14ac:dyDescent="0.2">
      <c r="A127" s="43">
        <v>8.3000000000000007</v>
      </c>
      <c r="B127" s="14" t="s">
        <v>105</v>
      </c>
      <c r="C127" s="22">
        <v>0</v>
      </c>
      <c r="D127" s="21" t="s">
        <v>18</v>
      </c>
      <c r="E127" s="22"/>
      <c r="F127" s="21"/>
    </row>
    <row r="128" spans="1:6" ht="12.2" customHeight="1" x14ac:dyDescent="0.2">
      <c r="A128" s="12"/>
      <c r="B128" s="10" t="s">
        <v>106</v>
      </c>
      <c r="C128" s="78"/>
      <c r="D128" s="78"/>
      <c r="E128" s="78"/>
      <c r="F128" s="44"/>
    </row>
    <row r="129" spans="1:6" ht="10.7" customHeight="1" x14ac:dyDescent="0.2">
      <c r="A129" s="45">
        <v>9</v>
      </c>
      <c r="B129" s="13" t="s">
        <v>107</v>
      </c>
      <c r="C129" s="79"/>
      <c r="D129" s="79"/>
      <c r="E129" s="79"/>
      <c r="F129" s="79"/>
    </row>
    <row r="130" spans="1:6" ht="57.2" customHeight="1" x14ac:dyDescent="0.2">
      <c r="A130" s="14"/>
      <c r="B130" s="14" t="s">
        <v>108</v>
      </c>
      <c r="C130" s="20">
        <v>1.86</v>
      </c>
      <c r="D130" s="21" t="s">
        <v>18</v>
      </c>
      <c r="E130" s="22"/>
      <c r="F130" s="21"/>
    </row>
    <row r="131" spans="1:6" ht="13.7" customHeight="1" x14ac:dyDescent="0.2">
      <c r="A131" s="45">
        <v>10</v>
      </c>
      <c r="B131" s="13" t="s">
        <v>109</v>
      </c>
      <c r="C131" s="80"/>
      <c r="D131" s="80"/>
      <c r="E131" s="80"/>
      <c r="F131" s="21"/>
    </row>
    <row r="132" spans="1:6" ht="42.6" customHeight="1" x14ac:dyDescent="0.2">
      <c r="A132" s="14"/>
      <c r="B132" s="15" t="s">
        <v>110</v>
      </c>
      <c r="C132" s="22">
        <v>0</v>
      </c>
      <c r="D132" s="21" t="s">
        <v>111</v>
      </c>
      <c r="E132" s="22"/>
      <c r="F132" s="21"/>
    </row>
    <row r="133" spans="1:6" ht="11.1" customHeight="1" x14ac:dyDescent="0.2">
      <c r="A133" s="45">
        <v>11</v>
      </c>
      <c r="B133" s="13" t="s">
        <v>112</v>
      </c>
      <c r="C133" s="79"/>
      <c r="D133" s="79"/>
      <c r="E133" s="79"/>
      <c r="F133" s="21"/>
    </row>
    <row r="134" spans="1:6" ht="42.75" customHeight="1" x14ac:dyDescent="0.2">
      <c r="A134" s="14"/>
      <c r="B134" s="14" t="s">
        <v>113</v>
      </c>
      <c r="C134" s="144">
        <v>1</v>
      </c>
      <c r="D134" s="145" t="s">
        <v>335</v>
      </c>
      <c r="E134" s="144"/>
      <c r="F134" s="145"/>
    </row>
    <row r="135" spans="1:6" ht="42.75" customHeight="1" x14ac:dyDescent="0.2">
      <c r="A135" s="141">
        <v>12</v>
      </c>
      <c r="B135" s="140" t="s">
        <v>358</v>
      </c>
      <c r="C135" s="20">
        <v>0</v>
      </c>
      <c r="D135" s="21" t="s">
        <v>288</v>
      </c>
      <c r="E135" s="22"/>
      <c r="F135" s="21"/>
    </row>
    <row r="136" spans="1:6" ht="50.25" customHeight="1" x14ac:dyDescent="0.2">
      <c r="A136" s="46">
        <v>13</v>
      </c>
      <c r="B136" s="14" t="s">
        <v>114</v>
      </c>
      <c r="C136" s="22">
        <v>1</v>
      </c>
      <c r="D136" s="21" t="s">
        <v>55</v>
      </c>
      <c r="E136" s="22"/>
      <c r="F136" s="21"/>
    </row>
    <row r="137" spans="1:6" ht="48.75" customHeight="1" x14ac:dyDescent="0.2">
      <c r="A137" s="46">
        <v>14</v>
      </c>
      <c r="B137" s="14" t="s">
        <v>115</v>
      </c>
      <c r="C137" s="22">
        <v>1</v>
      </c>
      <c r="D137" s="21" t="s">
        <v>55</v>
      </c>
      <c r="E137" s="22"/>
      <c r="F137" s="21"/>
    </row>
    <row r="138" spans="1:6" ht="31.7" customHeight="1" x14ac:dyDescent="0.2">
      <c r="A138" s="46">
        <v>15</v>
      </c>
      <c r="B138" s="14" t="s">
        <v>116</v>
      </c>
      <c r="C138" s="22">
        <v>1</v>
      </c>
      <c r="D138" s="21" t="s">
        <v>55</v>
      </c>
      <c r="E138" s="22"/>
      <c r="F138" s="21"/>
    </row>
    <row r="139" spans="1:6" ht="51" customHeight="1" x14ac:dyDescent="0.2">
      <c r="A139" s="46">
        <v>16</v>
      </c>
      <c r="B139" s="14" t="s">
        <v>117</v>
      </c>
      <c r="C139" s="22">
        <v>6</v>
      </c>
      <c r="D139" s="21" t="s">
        <v>55</v>
      </c>
      <c r="E139" s="22"/>
      <c r="F139" s="21"/>
    </row>
    <row r="140" spans="1:6" ht="14.1" customHeight="1" x14ac:dyDescent="0.2">
      <c r="A140" s="47">
        <v>17</v>
      </c>
      <c r="B140" s="34" t="s">
        <v>118</v>
      </c>
      <c r="C140" s="83"/>
      <c r="D140" s="83"/>
      <c r="E140" s="83"/>
      <c r="F140" s="83"/>
    </row>
    <row r="141" spans="1:6" ht="50.25" customHeight="1" x14ac:dyDescent="0.2">
      <c r="A141" s="14"/>
      <c r="B141" s="15" t="s">
        <v>119</v>
      </c>
      <c r="C141" s="20">
        <v>10.15</v>
      </c>
      <c r="D141" s="21" t="s">
        <v>18</v>
      </c>
      <c r="E141" s="22"/>
      <c r="F141" s="21"/>
    </row>
    <row r="142" spans="1:6" ht="13.35" customHeight="1" x14ac:dyDescent="0.2">
      <c r="A142" s="47">
        <v>18</v>
      </c>
      <c r="B142" s="34" t="s">
        <v>120</v>
      </c>
      <c r="C142" s="83"/>
      <c r="D142" s="83"/>
      <c r="E142" s="83"/>
      <c r="F142" s="83"/>
    </row>
    <row r="143" spans="1:6" ht="60" customHeight="1" x14ac:dyDescent="0.2">
      <c r="A143" s="14"/>
      <c r="B143" s="14" t="s">
        <v>121</v>
      </c>
      <c r="C143" s="20">
        <v>0</v>
      </c>
      <c r="D143" s="21" t="s">
        <v>60</v>
      </c>
      <c r="E143" s="22"/>
      <c r="F143" s="21"/>
    </row>
    <row r="144" spans="1:6" ht="12.95" customHeight="1" x14ac:dyDescent="0.2">
      <c r="A144" s="47">
        <v>19</v>
      </c>
      <c r="B144" s="34" t="s">
        <v>122</v>
      </c>
      <c r="C144" s="83"/>
      <c r="D144" s="83"/>
      <c r="E144" s="83"/>
      <c r="F144" s="83"/>
    </row>
    <row r="145" spans="1:6" ht="98.25" customHeight="1" x14ac:dyDescent="0.2">
      <c r="A145" s="14"/>
      <c r="B145" s="14" t="s">
        <v>123</v>
      </c>
      <c r="C145" s="20">
        <v>20.91</v>
      </c>
      <c r="D145" s="21" t="s">
        <v>18</v>
      </c>
      <c r="E145" s="22"/>
      <c r="F145" s="21"/>
    </row>
    <row r="146" spans="1:6" ht="11.85" customHeight="1" x14ac:dyDescent="0.2">
      <c r="A146" s="47">
        <v>20</v>
      </c>
      <c r="B146" s="34" t="s">
        <v>124</v>
      </c>
      <c r="C146" s="81"/>
      <c r="D146" s="81"/>
      <c r="E146" s="81"/>
      <c r="F146" s="81"/>
    </row>
    <row r="147" spans="1:6" ht="121.5" customHeight="1" x14ac:dyDescent="0.2">
      <c r="A147" s="115"/>
      <c r="B147" s="15" t="s">
        <v>319</v>
      </c>
      <c r="C147" s="22">
        <v>0</v>
      </c>
      <c r="D147" s="21" t="s">
        <v>125</v>
      </c>
      <c r="E147" s="22"/>
      <c r="F147" s="21"/>
    </row>
    <row r="148" spans="1:6" ht="14.25" customHeight="1" x14ac:dyDescent="0.2">
      <c r="A148" s="14"/>
      <c r="B148" s="16" t="s">
        <v>285</v>
      </c>
      <c r="C148" s="22"/>
      <c r="D148" s="116"/>
      <c r="E148" s="93"/>
      <c r="F148" s="57"/>
    </row>
    <row r="149" spans="1:6" ht="14.25" customHeight="1" x14ac:dyDescent="0.2">
      <c r="A149" s="14"/>
      <c r="B149" s="74" t="s">
        <v>318</v>
      </c>
      <c r="C149" s="22"/>
      <c r="D149" s="116"/>
      <c r="E149" s="93"/>
      <c r="F149" s="21"/>
    </row>
    <row r="150" spans="1:6" ht="18.75" customHeight="1" x14ac:dyDescent="0.2">
      <c r="A150" s="117" t="s">
        <v>359</v>
      </c>
      <c r="B150" s="15" t="s">
        <v>320</v>
      </c>
      <c r="C150" s="22">
        <v>0</v>
      </c>
      <c r="D150" s="116" t="s">
        <v>321</v>
      </c>
      <c r="E150" s="93"/>
      <c r="F150" s="21"/>
    </row>
    <row r="151" spans="1:6" ht="14.25" customHeight="1" x14ac:dyDescent="0.2">
      <c r="A151" s="117" t="s">
        <v>327</v>
      </c>
      <c r="B151" s="15" t="s">
        <v>322</v>
      </c>
      <c r="C151" s="22">
        <v>2</v>
      </c>
      <c r="D151" s="116" t="s">
        <v>321</v>
      </c>
      <c r="E151" s="93"/>
      <c r="F151" s="21"/>
    </row>
    <row r="152" spans="1:6" ht="21.75" customHeight="1" x14ac:dyDescent="0.2">
      <c r="A152" s="117" t="s">
        <v>328</v>
      </c>
      <c r="B152" s="15" t="s">
        <v>324</v>
      </c>
      <c r="C152" s="22">
        <v>1</v>
      </c>
      <c r="D152" s="116" t="s">
        <v>321</v>
      </c>
      <c r="E152" s="93"/>
      <c r="F152" s="21"/>
    </row>
    <row r="153" spans="1:6" ht="26.25" customHeight="1" x14ac:dyDescent="0.2">
      <c r="A153" s="117" t="s">
        <v>329</v>
      </c>
      <c r="B153" s="15" t="s">
        <v>323</v>
      </c>
      <c r="C153" s="22">
        <v>5</v>
      </c>
      <c r="D153" s="116" t="s">
        <v>321</v>
      </c>
      <c r="E153" s="93"/>
      <c r="F153" s="21"/>
    </row>
    <row r="154" spans="1:6" ht="18" customHeight="1" x14ac:dyDescent="0.2">
      <c r="A154" s="117" t="s">
        <v>330</v>
      </c>
      <c r="B154" s="15" t="s">
        <v>325</v>
      </c>
      <c r="C154" s="22">
        <v>7</v>
      </c>
      <c r="D154" s="116" t="s">
        <v>321</v>
      </c>
      <c r="E154" s="93"/>
      <c r="F154" s="21"/>
    </row>
    <row r="155" spans="1:6" ht="32.25" customHeight="1" x14ac:dyDescent="0.2">
      <c r="A155" s="117" t="s">
        <v>331</v>
      </c>
      <c r="B155" s="15" t="s">
        <v>326</v>
      </c>
      <c r="C155" s="22">
        <v>1</v>
      </c>
      <c r="D155" s="116" t="s">
        <v>321</v>
      </c>
      <c r="E155" s="93"/>
      <c r="F155" s="21"/>
    </row>
    <row r="156" spans="1:6" ht="14.25" customHeight="1" x14ac:dyDescent="0.2">
      <c r="A156" s="14"/>
      <c r="B156" s="10" t="s">
        <v>332</v>
      </c>
      <c r="C156" s="22"/>
      <c r="D156" s="116"/>
      <c r="E156" s="93"/>
      <c r="F156" s="57"/>
    </row>
    <row r="157" spans="1:6" ht="14.85" customHeight="1" x14ac:dyDescent="0.2">
      <c r="A157" s="39"/>
      <c r="B157" s="26" t="s">
        <v>126</v>
      </c>
      <c r="C157" s="85"/>
      <c r="D157" s="186"/>
      <c r="E157" s="187"/>
      <c r="F157" s="146"/>
    </row>
    <row r="158" spans="1:6" ht="20.100000000000001" customHeight="1" x14ac:dyDescent="0.2">
      <c r="A158" s="183" t="s">
        <v>386</v>
      </c>
      <c r="B158" s="184"/>
      <c r="C158" s="184"/>
      <c r="D158" s="184"/>
      <c r="E158" s="184"/>
      <c r="F158" s="185"/>
    </row>
    <row r="159" spans="1:6" ht="14.1" customHeight="1" x14ac:dyDescent="0.2">
      <c r="A159" s="48" t="s">
        <v>127</v>
      </c>
      <c r="B159" s="49" t="s">
        <v>128</v>
      </c>
      <c r="C159" s="48" t="s">
        <v>129</v>
      </c>
      <c r="D159" s="48" t="s">
        <v>130</v>
      </c>
      <c r="E159" s="48" t="s">
        <v>131</v>
      </c>
      <c r="F159" s="48" t="s">
        <v>132</v>
      </c>
    </row>
    <row r="160" spans="1:6" ht="13.5" customHeight="1" x14ac:dyDescent="0.2">
      <c r="A160" s="40"/>
      <c r="B160" s="50" t="s">
        <v>133</v>
      </c>
      <c r="C160" s="82"/>
      <c r="D160" s="82"/>
      <c r="E160" s="82"/>
      <c r="F160" s="82"/>
    </row>
    <row r="161" spans="1:6" ht="9.1999999999999993" customHeight="1" x14ac:dyDescent="0.2">
      <c r="A161" s="51" t="s">
        <v>134</v>
      </c>
      <c r="B161" s="30" t="s">
        <v>135</v>
      </c>
      <c r="C161" s="79"/>
      <c r="D161" s="79"/>
      <c r="E161" s="79"/>
      <c r="F161" s="79"/>
    </row>
    <row r="162" spans="1:6" ht="9" customHeight="1" x14ac:dyDescent="0.2">
      <c r="A162" s="51" t="s">
        <v>136</v>
      </c>
      <c r="B162" s="30" t="s">
        <v>137</v>
      </c>
      <c r="C162" s="79"/>
      <c r="D162" s="79"/>
      <c r="E162" s="79"/>
      <c r="F162" s="79"/>
    </row>
    <row r="163" spans="1:6" ht="9.9499999999999993" customHeight="1" x14ac:dyDescent="0.2">
      <c r="A163" s="51" t="s">
        <v>138</v>
      </c>
      <c r="B163" s="30" t="s">
        <v>139</v>
      </c>
      <c r="C163" s="79"/>
      <c r="D163" s="79"/>
      <c r="E163" s="79"/>
      <c r="F163" s="79"/>
    </row>
    <row r="164" spans="1:6" ht="9.6" customHeight="1" x14ac:dyDescent="0.2">
      <c r="A164" s="51" t="s">
        <v>140</v>
      </c>
      <c r="B164" s="30" t="s">
        <v>141</v>
      </c>
      <c r="C164" s="79"/>
      <c r="D164" s="79"/>
      <c r="E164" s="79"/>
      <c r="F164" s="79"/>
    </row>
    <row r="165" spans="1:6" ht="9.9499999999999993" customHeight="1" x14ac:dyDescent="0.2">
      <c r="A165" s="51" t="s">
        <v>142</v>
      </c>
      <c r="B165" s="30" t="s">
        <v>143</v>
      </c>
      <c r="C165" s="79"/>
      <c r="D165" s="79"/>
      <c r="E165" s="79"/>
      <c r="F165" s="79"/>
    </row>
    <row r="166" spans="1:6" ht="9.9499999999999993" customHeight="1" x14ac:dyDescent="0.2">
      <c r="A166" s="51" t="s">
        <v>144</v>
      </c>
      <c r="B166" s="30" t="s">
        <v>145</v>
      </c>
      <c r="C166" s="79"/>
      <c r="D166" s="79"/>
      <c r="E166" s="79"/>
      <c r="F166" s="79"/>
    </row>
    <row r="167" spans="1:6" ht="9.1999999999999993" customHeight="1" x14ac:dyDescent="0.2">
      <c r="A167" s="51" t="s">
        <v>146</v>
      </c>
      <c r="B167" s="30" t="s">
        <v>147</v>
      </c>
      <c r="C167" s="79"/>
      <c r="D167" s="79"/>
      <c r="E167" s="79"/>
      <c r="F167" s="79"/>
    </row>
    <row r="168" spans="1:6" ht="9.9499999999999993" customHeight="1" x14ac:dyDescent="0.2">
      <c r="A168" s="51" t="s">
        <v>148</v>
      </c>
      <c r="B168" s="30" t="s">
        <v>149</v>
      </c>
      <c r="C168" s="79"/>
      <c r="D168" s="79"/>
      <c r="E168" s="79"/>
      <c r="F168" s="79"/>
    </row>
    <row r="169" spans="1:6" ht="9.9499999999999993" customHeight="1" x14ac:dyDescent="0.2">
      <c r="A169" s="51" t="s">
        <v>150</v>
      </c>
      <c r="B169" s="30" t="s">
        <v>151</v>
      </c>
      <c r="C169" s="79"/>
      <c r="D169" s="79"/>
      <c r="E169" s="79"/>
      <c r="F169" s="79"/>
    </row>
    <row r="170" spans="1:6" ht="9.9499999999999993" customHeight="1" x14ac:dyDescent="0.2">
      <c r="A170" s="51" t="s">
        <v>152</v>
      </c>
      <c r="B170" s="30" t="s">
        <v>153</v>
      </c>
      <c r="C170" s="79"/>
      <c r="D170" s="79"/>
      <c r="E170" s="79"/>
      <c r="F170" s="79"/>
    </row>
    <row r="171" spans="1:6" ht="10.35" customHeight="1" x14ac:dyDescent="0.2">
      <c r="A171" s="51" t="s">
        <v>154</v>
      </c>
      <c r="B171" s="30" t="s">
        <v>155</v>
      </c>
      <c r="C171" s="79"/>
      <c r="D171" s="79"/>
      <c r="E171" s="79"/>
      <c r="F171" s="79"/>
    </row>
    <row r="172" spans="1:6" ht="10.7" customHeight="1" x14ac:dyDescent="0.2">
      <c r="A172" s="51" t="s">
        <v>156</v>
      </c>
      <c r="B172" s="30" t="s">
        <v>157</v>
      </c>
      <c r="C172" s="79"/>
      <c r="D172" s="79"/>
      <c r="E172" s="79"/>
      <c r="F172" s="79"/>
    </row>
    <row r="173" spans="1:6" ht="10.35" customHeight="1" x14ac:dyDescent="0.2">
      <c r="A173" s="2"/>
      <c r="B173" s="2"/>
      <c r="C173" s="79"/>
      <c r="D173" s="79"/>
      <c r="E173" s="79"/>
      <c r="F173" s="79"/>
    </row>
    <row r="174" spans="1:6" ht="11.85" customHeight="1" x14ac:dyDescent="0.2">
      <c r="A174" s="51" t="s">
        <v>134</v>
      </c>
      <c r="B174" s="30" t="s">
        <v>135</v>
      </c>
      <c r="C174" s="79"/>
      <c r="D174" s="79"/>
      <c r="E174" s="79"/>
      <c r="F174" s="79"/>
    </row>
    <row r="175" spans="1:6" ht="169.5" customHeight="1" x14ac:dyDescent="0.2">
      <c r="A175" s="14"/>
      <c r="B175" s="136" t="s">
        <v>351</v>
      </c>
      <c r="C175" s="71"/>
      <c r="D175" s="71"/>
      <c r="E175" s="71"/>
      <c r="F175" s="71"/>
    </row>
    <row r="176" spans="1:6" ht="11.85" customHeight="1" x14ac:dyDescent="0.2">
      <c r="A176" s="2"/>
      <c r="B176" s="16" t="s">
        <v>158</v>
      </c>
      <c r="C176" s="79"/>
      <c r="D176" s="79"/>
      <c r="E176" s="79"/>
      <c r="F176" s="79"/>
    </row>
    <row r="177" spans="1:6" ht="11.45" customHeight="1" x14ac:dyDescent="0.2">
      <c r="A177" s="52">
        <v>1</v>
      </c>
      <c r="B177" s="53" t="s">
        <v>159</v>
      </c>
      <c r="C177" s="79"/>
      <c r="D177" s="79"/>
      <c r="E177" s="79"/>
      <c r="F177" s="79"/>
    </row>
    <row r="178" spans="1:6" ht="33" customHeight="1" x14ac:dyDescent="0.2">
      <c r="A178" s="54">
        <v>1</v>
      </c>
      <c r="B178" s="15" t="s">
        <v>160</v>
      </c>
      <c r="C178" s="80"/>
      <c r="D178" s="80"/>
      <c r="E178" s="80"/>
      <c r="F178" s="80"/>
    </row>
    <row r="179" spans="1:6" ht="14.25" customHeight="1" x14ac:dyDescent="0.2">
      <c r="A179" s="54">
        <v>2</v>
      </c>
      <c r="B179" s="15" t="s">
        <v>161</v>
      </c>
      <c r="C179" s="79"/>
      <c r="D179" s="79"/>
      <c r="E179" s="79"/>
      <c r="F179" s="79"/>
    </row>
    <row r="180" spans="1:6" ht="48" customHeight="1" x14ac:dyDescent="0.2">
      <c r="A180" s="54">
        <v>3</v>
      </c>
      <c r="B180" s="15" t="s">
        <v>162</v>
      </c>
      <c r="C180" s="71"/>
      <c r="D180" s="71"/>
      <c r="E180" s="71"/>
      <c r="F180" s="71"/>
    </row>
    <row r="181" spans="1:6" ht="22.5" customHeight="1" x14ac:dyDescent="0.2">
      <c r="A181" s="54">
        <v>4</v>
      </c>
      <c r="B181" s="15" t="s">
        <v>163</v>
      </c>
      <c r="C181" s="79"/>
      <c r="D181" s="79"/>
      <c r="E181" s="79"/>
      <c r="F181" s="79"/>
    </row>
    <row r="182" spans="1:6" ht="21.75" customHeight="1" x14ac:dyDescent="0.2">
      <c r="A182" s="54">
        <v>5</v>
      </c>
      <c r="B182" s="15" t="s">
        <v>164</v>
      </c>
      <c r="C182" s="79"/>
      <c r="D182" s="79"/>
      <c r="E182" s="79"/>
      <c r="F182" s="79"/>
    </row>
    <row r="183" spans="1:6" ht="20.25" customHeight="1" x14ac:dyDescent="0.2">
      <c r="A183" s="54">
        <v>6</v>
      </c>
      <c r="B183" s="15" t="s">
        <v>165</v>
      </c>
      <c r="C183" s="80"/>
      <c r="D183" s="80"/>
      <c r="E183" s="80"/>
      <c r="F183" s="80"/>
    </row>
    <row r="184" spans="1:6" ht="11.25" customHeight="1" x14ac:dyDescent="0.2">
      <c r="A184" s="54">
        <v>7</v>
      </c>
      <c r="B184" s="15" t="s">
        <v>166</v>
      </c>
      <c r="C184" s="79"/>
      <c r="D184" s="79"/>
      <c r="E184" s="79"/>
      <c r="F184" s="79"/>
    </row>
    <row r="185" spans="1:6" ht="11.25" customHeight="1" x14ac:dyDescent="0.2">
      <c r="A185" s="54">
        <v>8</v>
      </c>
      <c r="B185" s="15" t="s">
        <v>167</v>
      </c>
      <c r="C185" s="79"/>
      <c r="D185" s="79"/>
      <c r="E185" s="79"/>
      <c r="F185" s="79"/>
    </row>
    <row r="186" spans="1:6" ht="10.5" customHeight="1" x14ac:dyDescent="0.2">
      <c r="A186" s="54">
        <v>9</v>
      </c>
      <c r="B186" s="15" t="s">
        <v>168</v>
      </c>
      <c r="C186" s="79"/>
      <c r="D186" s="79"/>
      <c r="E186" s="79"/>
      <c r="F186" s="79"/>
    </row>
    <row r="187" spans="1:6" ht="32.25" customHeight="1" x14ac:dyDescent="0.2">
      <c r="A187" s="54">
        <v>10</v>
      </c>
      <c r="B187" s="15" t="s">
        <v>352</v>
      </c>
      <c r="C187" s="71"/>
      <c r="D187" s="71"/>
      <c r="E187" s="71"/>
      <c r="F187" s="71"/>
    </row>
    <row r="188" spans="1:6" ht="12" customHeight="1" x14ac:dyDescent="0.2">
      <c r="A188" s="54">
        <v>11</v>
      </c>
      <c r="B188" s="15" t="s">
        <v>169</v>
      </c>
      <c r="C188" s="79"/>
      <c r="D188" s="79"/>
      <c r="E188" s="79"/>
      <c r="F188" s="79"/>
    </row>
    <row r="189" spans="1:6" ht="9.9499999999999993" customHeight="1" x14ac:dyDescent="0.2">
      <c r="A189" s="54">
        <v>12</v>
      </c>
      <c r="B189" s="15" t="s">
        <v>170</v>
      </c>
      <c r="C189" s="79"/>
      <c r="D189" s="79"/>
      <c r="E189" s="79"/>
      <c r="F189" s="79"/>
    </row>
    <row r="190" spans="1:6" ht="10.35" customHeight="1" x14ac:dyDescent="0.2">
      <c r="A190" s="54">
        <v>13</v>
      </c>
      <c r="B190" s="15" t="s">
        <v>171</v>
      </c>
      <c r="C190" s="79"/>
      <c r="D190" s="79"/>
      <c r="E190" s="79"/>
      <c r="F190" s="79"/>
    </row>
    <row r="191" spans="1:6" ht="18" customHeight="1" x14ac:dyDescent="0.2">
      <c r="A191" s="54">
        <v>14</v>
      </c>
      <c r="B191" s="14" t="s">
        <v>172</v>
      </c>
      <c r="C191" s="80"/>
      <c r="D191" s="80"/>
      <c r="E191" s="80"/>
      <c r="F191" s="80"/>
    </row>
    <row r="192" spans="1:6" ht="17.45" customHeight="1" x14ac:dyDescent="0.2">
      <c r="A192" s="54">
        <v>15</v>
      </c>
      <c r="B192" s="15" t="s">
        <v>173</v>
      </c>
      <c r="C192" s="80"/>
      <c r="D192" s="80"/>
      <c r="E192" s="80"/>
      <c r="F192" s="80"/>
    </row>
    <row r="193" spans="1:6" ht="10.7" customHeight="1" x14ac:dyDescent="0.2">
      <c r="A193" s="54">
        <v>16</v>
      </c>
      <c r="B193" s="15" t="s">
        <v>174</v>
      </c>
      <c r="C193" s="79"/>
      <c r="D193" s="79"/>
      <c r="E193" s="79"/>
      <c r="F193" s="79"/>
    </row>
    <row r="194" spans="1:6" ht="9.9499999999999993" customHeight="1" x14ac:dyDescent="0.2">
      <c r="A194" s="54">
        <v>17</v>
      </c>
      <c r="B194" s="15" t="s">
        <v>175</v>
      </c>
      <c r="C194" s="79"/>
      <c r="D194" s="79"/>
      <c r="E194" s="79"/>
      <c r="F194" s="79"/>
    </row>
    <row r="195" spans="1:6" ht="11.45" customHeight="1" x14ac:dyDescent="0.2">
      <c r="A195" s="54">
        <v>18</v>
      </c>
      <c r="B195" s="15" t="s">
        <v>176</v>
      </c>
      <c r="C195" s="79"/>
      <c r="D195" s="79"/>
      <c r="E195" s="79"/>
      <c r="F195" s="79"/>
    </row>
    <row r="196" spans="1:6" ht="12.2" customHeight="1" x14ac:dyDescent="0.2">
      <c r="A196" s="55" t="s">
        <v>134</v>
      </c>
      <c r="B196" s="56" t="s">
        <v>177</v>
      </c>
      <c r="C196" s="81"/>
      <c r="D196" s="81"/>
      <c r="E196" s="81"/>
      <c r="F196" s="81"/>
    </row>
    <row r="197" spans="1:6" ht="11.25" customHeight="1" x14ac:dyDescent="0.2">
      <c r="A197" s="57" t="s">
        <v>178</v>
      </c>
      <c r="B197" s="15" t="s">
        <v>179</v>
      </c>
      <c r="C197" s="79"/>
      <c r="D197" s="79"/>
      <c r="E197" s="79"/>
      <c r="F197" s="79"/>
    </row>
    <row r="198" spans="1:6" ht="11.25" customHeight="1" x14ac:dyDescent="0.2">
      <c r="A198" s="21" t="s">
        <v>102</v>
      </c>
      <c r="B198" s="15" t="s">
        <v>180</v>
      </c>
      <c r="C198" s="79"/>
      <c r="D198" s="79"/>
      <c r="E198" s="79"/>
      <c r="F198" s="79"/>
    </row>
    <row r="199" spans="1:6" ht="11.25" customHeight="1" x14ac:dyDescent="0.2">
      <c r="A199" s="21" t="s">
        <v>181</v>
      </c>
      <c r="B199" s="15" t="s">
        <v>182</v>
      </c>
      <c r="C199" s="79"/>
      <c r="D199" s="79"/>
      <c r="E199" s="79"/>
      <c r="F199" s="79"/>
    </row>
    <row r="200" spans="1:6" ht="11.25" customHeight="1" x14ac:dyDescent="0.2">
      <c r="A200" s="21" t="s">
        <v>183</v>
      </c>
      <c r="B200" s="15" t="s">
        <v>184</v>
      </c>
      <c r="C200" s="79"/>
      <c r="D200" s="79"/>
      <c r="E200" s="79"/>
      <c r="F200" s="79"/>
    </row>
    <row r="201" spans="1:6" ht="12.75" customHeight="1" x14ac:dyDescent="0.2">
      <c r="A201" s="51" t="s">
        <v>185</v>
      </c>
      <c r="B201" s="30" t="s">
        <v>186</v>
      </c>
      <c r="C201" s="80"/>
      <c r="D201" s="80"/>
      <c r="E201" s="80"/>
      <c r="F201" s="80"/>
    </row>
    <row r="202" spans="1:6" ht="12.75" customHeight="1" x14ac:dyDescent="0.2">
      <c r="A202" s="21" t="s">
        <v>102</v>
      </c>
      <c r="B202" s="15" t="s">
        <v>187</v>
      </c>
      <c r="C202" s="80"/>
      <c r="D202" s="80"/>
      <c r="E202" s="80"/>
      <c r="F202" s="80"/>
    </row>
    <row r="203" spans="1:6" ht="13.35" customHeight="1" x14ac:dyDescent="0.2">
      <c r="A203" s="21" t="s">
        <v>181</v>
      </c>
      <c r="B203" s="15" t="s">
        <v>188</v>
      </c>
      <c r="C203" s="80"/>
      <c r="D203" s="80"/>
      <c r="E203" s="80"/>
      <c r="F203" s="80"/>
    </row>
    <row r="204" spans="1:6" ht="12.75" customHeight="1" x14ac:dyDescent="0.2">
      <c r="A204" s="21" t="s">
        <v>183</v>
      </c>
      <c r="B204" s="15" t="s">
        <v>189</v>
      </c>
      <c r="C204" s="80"/>
      <c r="D204" s="80"/>
      <c r="E204" s="80"/>
      <c r="F204" s="80"/>
    </row>
    <row r="205" spans="1:6" ht="11.85" customHeight="1" x14ac:dyDescent="0.2">
      <c r="A205" s="51" t="s">
        <v>190</v>
      </c>
      <c r="B205" s="30" t="s">
        <v>191</v>
      </c>
      <c r="C205" s="79"/>
      <c r="D205" s="79"/>
      <c r="E205" s="79"/>
      <c r="F205" s="79"/>
    </row>
    <row r="206" spans="1:6" ht="11.85" customHeight="1" x14ac:dyDescent="0.2">
      <c r="A206" s="21" t="s">
        <v>102</v>
      </c>
      <c r="B206" s="15" t="s">
        <v>192</v>
      </c>
      <c r="C206" s="79"/>
      <c r="D206" s="79"/>
      <c r="E206" s="79"/>
      <c r="F206" s="79"/>
    </row>
    <row r="207" spans="1:6" ht="12.75" customHeight="1" x14ac:dyDescent="0.2">
      <c r="A207" s="21" t="s">
        <v>181</v>
      </c>
      <c r="B207" s="15" t="s">
        <v>193</v>
      </c>
      <c r="C207" s="80"/>
      <c r="D207" s="80"/>
      <c r="E207" s="80"/>
      <c r="F207" s="80"/>
    </row>
    <row r="208" spans="1:6" ht="21.6" customHeight="1" x14ac:dyDescent="0.2">
      <c r="A208" s="21" t="s">
        <v>183</v>
      </c>
      <c r="B208" s="15" t="s">
        <v>194</v>
      </c>
      <c r="C208" s="42" t="s">
        <v>195</v>
      </c>
      <c r="D208" s="58">
        <v>1</v>
      </c>
      <c r="E208" s="59"/>
      <c r="F208" s="59"/>
    </row>
    <row r="209" spans="1:6" ht="11.85" customHeight="1" x14ac:dyDescent="0.2">
      <c r="A209" s="2"/>
      <c r="B209" s="30" t="s">
        <v>196</v>
      </c>
      <c r="C209" s="79"/>
      <c r="D209" s="79"/>
      <c r="E209" s="51" t="s">
        <v>197</v>
      </c>
      <c r="F209" s="68"/>
    </row>
    <row r="210" spans="1:6" ht="11.25" customHeight="1" x14ac:dyDescent="0.2">
      <c r="A210" s="55" t="s">
        <v>136</v>
      </c>
      <c r="B210" s="56" t="s">
        <v>137</v>
      </c>
      <c r="C210" s="81"/>
      <c r="D210" s="81"/>
      <c r="E210" s="81"/>
      <c r="F210" s="81"/>
    </row>
    <row r="211" spans="1:6" ht="43.5" customHeight="1" x14ac:dyDescent="0.2">
      <c r="A211" s="60">
        <v>1</v>
      </c>
      <c r="B211" s="15" t="s">
        <v>198</v>
      </c>
      <c r="C211" s="71"/>
      <c r="D211" s="71"/>
      <c r="E211" s="71"/>
      <c r="F211" s="71"/>
    </row>
    <row r="212" spans="1:6" ht="11.45" customHeight="1" x14ac:dyDescent="0.2">
      <c r="A212" s="21" t="s">
        <v>102</v>
      </c>
      <c r="B212" s="15" t="s">
        <v>199</v>
      </c>
      <c r="C212" s="61" t="s">
        <v>200</v>
      </c>
      <c r="D212" s="62">
        <v>22</v>
      </c>
      <c r="E212" s="63"/>
      <c r="F212" s="61"/>
    </row>
    <row r="213" spans="1:6" ht="11.85" customHeight="1" x14ac:dyDescent="0.2">
      <c r="A213" s="21" t="s">
        <v>181</v>
      </c>
      <c r="B213" s="15" t="s">
        <v>201</v>
      </c>
      <c r="C213" s="61" t="s">
        <v>200</v>
      </c>
      <c r="D213" s="62">
        <v>22</v>
      </c>
      <c r="E213" s="99"/>
      <c r="F213" s="61"/>
    </row>
    <row r="214" spans="1:6" ht="11.85" customHeight="1" x14ac:dyDescent="0.2">
      <c r="A214" s="21" t="s">
        <v>183</v>
      </c>
      <c r="B214" s="15" t="s">
        <v>202</v>
      </c>
      <c r="C214" s="61" t="s">
        <v>200</v>
      </c>
      <c r="D214" s="62">
        <v>35</v>
      </c>
      <c r="E214" s="63"/>
      <c r="F214" s="61"/>
    </row>
    <row r="215" spans="1:6" ht="51" customHeight="1" x14ac:dyDescent="0.2">
      <c r="A215" s="60">
        <v>2</v>
      </c>
      <c r="B215" s="14" t="s">
        <v>203</v>
      </c>
      <c r="C215" s="71"/>
      <c r="D215" s="71"/>
      <c r="E215" s="71"/>
      <c r="F215" s="71"/>
    </row>
    <row r="216" spans="1:6" ht="10.35" customHeight="1" x14ac:dyDescent="0.2">
      <c r="A216" s="21" t="s">
        <v>102</v>
      </c>
      <c r="B216" s="15" t="s">
        <v>199</v>
      </c>
      <c r="C216" s="61" t="s">
        <v>204</v>
      </c>
      <c r="D216" s="62">
        <v>5</v>
      </c>
      <c r="E216" s="63"/>
      <c r="F216" s="61"/>
    </row>
    <row r="217" spans="1:6" ht="11.45" customHeight="1" x14ac:dyDescent="0.2">
      <c r="A217" s="21" t="s">
        <v>181</v>
      </c>
      <c r="B217" s="15" t="s">
        <v>205</v>
      </c>
      <c r="C217" s="61" t="s">
        <v>204</v>
      </c>
      <c r="D217" s="62">
        <v>5</v>
      </c>
      <c r="E217" s="63"/>
      <c r="F217" s="61"/>
    </row>
    <row r="218" spans="1:6" ht="11.85" customHeight="1" x14ac:dyDescent="0.2">
      <c r="A218" s="21" t="s">
        <v>183</v>
      </c>
      <c r="B218" s="15" t="s">
        <v>206</v>
      </c>
      <c r="C218" s="61" t="s">
        <v>204</v>
      </c>
      <c r="D218" s="62">
        <v>5</v>
      </c>
      <c r="E218" s="63"/>
      <c r="F218" s="61"/>
    </row>
    <row r="219" spans="1:6" ht="11.85" customHeight="1" x14ac:dyDescent="0.2">
      <c r="A219" s="2"/>
      <c r="B219" s="30" t="s">
        <v>196</v>
      </c>
      <c r="C219" s="79"/>
      <c r="D219" s="79"/>
      <c r="E219" s="51"/>
      <c r="F219" s="51"/>
    </row>
    <row r="220" spans="1:6" ht="12.2" customHeight="1" x14ac:dyDescent="0.2">
      <c r="A220" s="55" t="s">
        <v>138</v>
      </c>
      <c r="B220" s="56" t="s">
        <v>139</v>
      </c>
      <c r="C220" s="81"/>
      <c r="D220" s="81"/>
      <c r="E220" s="81"/>
      <c r="F220" s="81"/>
    </row>
    <row r="221" spans="1:6" ht="57.75" customHeight="1" x14ac:dyDescent="0.2">
      <c r="A221" s="14"/>
      <c r="B221" s="15" t="s">
        <v>207</v>
      </c>
      <c r="C221" s="71"/>
      <c r="D221" s="71"/>
      <c r="E221" s="71"/>
      <c r="F221" s="71"/>
    </row>
    <row r="222" spans="1:6" ht="11.85" customHeight="1" x14ac:dyDescent="0.2">
      <c r="A222" s="29">
        <v>1</v>
      </c>
      <c r="B222" s="30" t="s">
        <v>208</v>
      </c>
      <c r="C222" s="79"/>
      <c r="D222" s="79"/>
      <c r="E222" s="79"/>
      <c r="F222" s="79"/>
    </row>
    <row r="223" spans="1:6" ht="9.6" customHeight="1" x14ac:dyDescent="0.2">
      <c r="A223" s="2"/>
      <c r="B223" s="15" t="s">
        <v>209</v>
      </c>
      <c r="C223" s="79"/>
      <c r="D223" s="79"/>
      <c r="E223" s="79"/>
      <c r="F223" s="79"/>
    </row>
    <row r="224" spans="1:6" ht="9.6" customHeight="1" x14ac:dyDescent="0.2">
      <c r="A224" s="21" t="s">
        <v>102</v>
      </c>
      <c r="B224" s="15" t="s">
        <v>210</v>
      </c>
      <c r="C224" s="79"/>
      <c r="D224" s="79"/>
      <c r="E224" s="79"/>
      <c r="F224" s="79"/>
    </row>
    <row r="225" spans="1:6" ht="10.35" customHeight="1" x14ac:dyDescent="0.2">
      <c r="A225" s="21" t="s">
        <v>181</v>
      </c>
      <c r="B225" s="15" t="s">
        <v>211</v>
      </c>
      <c r="C225" s="79"/>
      <c r="D225" s="79"/>
      <c r="E225" s="79"/>
      <c r="F225" s="79"/>
    </row>
    <row r="226" spans="1:6" ht="9.1999999999999993" customHeight="1" x14ac:dyDescent="0.2">
      <c r="A226" s="2"/>
      <c r="B226" s="15" t="s">
        <v>212</v>
      </c>
      <c r="C226" s="79"/>
      <c r="D226" s="79"/>
      <c r="E226" s="79"/>
      <c r="F226" s="79"/>
    </row>
    <row r="227" spans="1:6" ht="9.6" customHeight="1" x14ac:dyDescent="0.2">
      <c r="A227" s="21" t="s">
        <v>183</v>
      </c>
      <c r="B227" s="15" t="s">
        <v>213</v>
      </c>
      <c r="C227" s="79"/>
      <c r="D227" s="79"/>
      <c r="E227" s="79"/>
      <c r="F227" s="79"/>
    </row>
    <row r="228" spans="1:6" ht="10.7" customHeight="1" x14ac:dyDescent="0.2">
      <c r="A228" s="2"/>
      <c r="B228" s="15" t="s">
        <v>214</v>
      </c>
      <c r="C228" s="79"/>
      <c r="D228" s="79"/>
      <c r="E228" s="79"/>
      <c r="F228" s="79"/>
    </row>
    <row r="229" spans="1:6" ht="10.7" customHeight="1" x14ac:dyDescent="0.2">
      <c r="A229" s="21" t="s">
        <v>215</v>
      </c>
      <c r="B229" s="15" t="s">
        <v>216</v>
      </c>
      <c r="C229" s="88" t="s">
        <v>283</v>
      </c>
      <c r="D229" s="58">
        <v>1</v>
      </c>
      <c r="E229" s="59"/>
      <c r="F229" s="59"/>
    </row>
    <row r="230" spans="1:6" ht="11.25" customHeight="1" x14ac:dyDescent="0.2">
      <c r="A230" s="2"/>
      <c r="B230" s="15" t="s">
        <v>217</v>
      </c>
      <c r="C230" s="89"/>
      <c r="D230" s="89"/>
      <c r="E230" s="89"/>
      <c r="F230" s="59"/>
    </row>
    <row r="231" spans="1:6" ht="11.45" customHeight="1" x14ac:dyDescent="0.2">
      <c r="A231" s="29">
        <v>2</v>
      </c>
      <c r="B231" s="30" t="s">
        <v>218</v>
      </c>
      <c r="C231" s="89"/>
      <c r="D231" s="89"/>
      <c r="E231" s="89"/>
      <c r="F231" s="59"/>
    </row>
    <row r="232" spans="1:6" ht="9.6" customHeight="1" x14ac:dyDescent="0.2">
      <c r="A232" s="2"/>
      <c r="B232" s="15" t="s">
        <v>209</v>
      </c>
      <c r="C232" s="89"/>
      <c r="D232" s="89"/>
      <c r="E232" s="89"/>
      <c r="F232" s="59"/>
    </row>
    <row r="233" spans="1:6" ht="9.9499999999999993" customHeight="1" x14ac:dyDescent="0.2">
      <c r="A233" s="21" t="s">
        <v>102</v>
      </c>
      <c r="B233" s="15" t="s">
        <v>219</v>
      </c>
      <c r="C233" s="89"/>
      <c r="D233" s="89"/>
      <c r="E233" s="89"/>
      <c r="F233" s="59"/>
    </row>
    <row r="234" spans="1:6" ht="9.6" customHeight="1" x14ac:dyDescent="0.2">
      <c r="A234" s="21" t="s">
        <v>181</v>
      </c>
      <c r="B234" s="15" t="s">
        <v>220</v>
      </c>
      <c r="C234" s="89"/>
      <c r="D234" s="89"/>
      <c r="E234" s="89"/>
      <c r="F234" s="59"/>
    </row>
    <row r="235" spans="1:6" ht="9.1999999999999993" customHeight="1" x14ac:dyDescent="0.2">
      <c r="A235" s="2"/>
      <c r="B235" s="15" t="s">
        <v>212</v>
      </c>
      <c r="C235" s="89"/>
      <c r="D235" s="89"/>
      <c r="E235" s="89"/>
      <c r="F235" s="59"/>
    </row>
    <row r="236" spans="1:6" ht="10.35" customHeight="1" x14ac:dyDescent="0.2">
      <c r="A236" s="21" t="s">
        <v>183</v>
      </c>
      <c r="B236" s="15" t="s">
        <v>213</v>
      </c>
      <c r="C236" s="89"/>
      <c r="D236" s="89"/>
      <c r="E236" s="89"/>
      <c r="F236" s="59"/>
    </row>
    <row r="237" spans="1:6" ht="9.6" customHeight="1" x14ac:dyDescent="0.2">
      <c r="A237" s="2"/>
      <c r="B237" s="15" t="s">
        <v>214</v>
      </c>
      <c r="C237" s="89"/>
      <c r="D237" s="89"/>
      <c r="E237" s="89"/>
      <c r="F237" s="59"/>
    </row>
    <row r="238" spans="1:6" ht="10.35" customHeight="1" x14ac:dyDescent="0.2">
      <c r="A238" s="21" t="s">
        <v>215</v>
      </c>
      <c r="B238" s="15" t="s">
        <v>216</v>
      </c>
      <c r="C238" s="88" t="s">
        <v>283</v>
      </c>
      <c r="D238" s="58">
        <v>1</v>
      </c>
      <c r="E238" s="59"/>
      <c r="F238" s="59"/>
    </row>
    <row r="239" spans="1:6" ht="10.7" customHeight="1" x14ac:dyDescent="0.2">
      <c r="A239" s="2"/>
      <c r="B239" s="15" t="s">
        <v>217</v>
      </c>
      <c r="C239" s="89"/>
      <c r="D239" s="89"/>
      <c r="E239" s="89"/>
      <c r="F239" s="59"/>
    </row>
    <row r="240" spans="1:6" ht="10.7" customHeight="1" x14ac:dyDescent="0.2">
      <c r="A240" s="29">
        <v>3</v>
      </c>
      <c r="B240" s="30" t="s">
        <v>221</v>
      </c>
      <c r="C240" s="89"/>
      <c r="D240" s="89"/>
      <c r="E240" s="89"/>
      <c r="F240" s="89"/>
    </row>
    <row r="241" spans="1:6" ht="9.6" customHeight="1" x14ac:dyDescent="0.2">
      <c r="A241" s="2"/>
      <c r="B241" s="15" t="s">
        <v>209</v>
      </c>
      <c r="C241" s="89"/>
      <c r="D241" s="89"/>
      <c r="E241" s="89"/>
      <c r="F241" s="89"/>
    </row>
    <row r="242" spans="1:6" ht="10.35" customHeight="1" x14ac:dyDescent="0.2">
      <c r="A242" s="21" t="s">
        <v>102</v>
      </c>
      <c r="B242" s="15" t="s">
        <v>219</v>
      </c>
      <c r="C242" s="89"/>
      <c r="D242" s="89"/>
      <c r="E242" s="89"/>
      <c r="F242" s="89"/>
    </row>
    <row r="243" spans="1:6" ht="10.35" customHeight="1" x14ac:dyDescent="0.2">
      <c r="A243" s="21" t="s">
        <v>181</v>
      </c>
      <c r="B243" s="15" t="s">
        <v>220</v>
      </c>
      <c r="C243" s="89"/>
      <c r="D243" s="89"/>
      <c r="E243" s="89"/>
      <c r="F243" s="89"/>
    </row>
    <row r="244" spans="1:6" ht="10.7" customHeight="1" x14ac:dyDescent="0.2">
      <c r="A244" s="2"/>
      <c r="B244" s="15" t="s">
        <v>212</v>
      </c>
      <c r="C244" s="89"/>
      <c r="D244" s="89"/>
      <c r="E244" s="89"/>
      <c r="F244" s="89"/>
    </row>
    <row r="245" spans="1:6" ht="10.35" customHeight="1" x14ac:dyDescent="0.2">
      <c r="A245" s="21" t="s">
        <v>183</v>
      </c>
      <c r="B245" s="15" t="s">
        <v>213</v>
      </c>
      <c r="C245" s="89"/>
      <c r="D245" s="89"/>
      <c r="E245" s="89"/>
      <c r="F245" s="89"/>
    </row>
    <row r="246" spans="1:6" ht="10.35" customHeight="1" x14ac:dyDescent="0.2">
      <c r="A246" s="2"/>
      <c r="B246" s="15" t="s">
        <v>214</v>
      </c>
      <c r="C246" s="89"/>
      <c r="D246" s="89"/>
      <c r="E246" s="89"/>
      <c r="F246" s="89"/>
    </row>
    <row r="247" spans="1:6" ht="10.7" customHeight="1" x14ac:dyDescent="0.2">
      <c r="A247" s="21" t="s">
        <v>215</v>
      </c>
      <c r="B247" s="15" t="s">
        <v>216</v>
      </c>
      <c r="C247" s="89"/>
      <c r="D247" s="89"/>
      <c r="E247" s="89"/>
      <c r="F247" s="89"/>
    </row>
    <row r="248" spans="1:6" ht="10.7" customHeight="1" x14ac:dyDescent="0.2">
      <c r="A248" s="2"/>
      <c r="B248" s="15" t="s">
        <v>217</v>
      </c>
      <c r="C248" s="88" t="s">
        <v>283</v>
      </c>
      <c r="D248" s="58">
        <v>1</v>
      </c>
      <c r="E248" s="59"/>
      <c r="F248" s="59"/>
    </row>
    <row r="249" spans="1:6" ht="11.25" customHeight="1" x14ac:dyDescent="0.2">
      <c r="A249" s="2"/>
      <c r="B249" s="15" t="s">
        <v>222</v>
      </c>
      <c r="C249" s="89"/>
      <c r="D249" s="89"/>
      <c r="E249" s="89"/>
      <c r="F249" s="89"/>
    </row>
    <row r="250" spans="1:6" ht="12.2" customHeight="1" x14ac:dyDescent="0.2">
      <c r="A250" s="29">
        <v>4</v>
      </c>
      <c r="B250" s="30" t="s">
        <v>223</v>
      </c>
      <c r="C250" s="89"/>
      <c r="D250" s="89"/>
      <c r="E250" s="89"/>
      <c r="F250" s="89"/>
    </row>
    <row r="251" spans="1:6" ht="11.25" customHeight="1" x14ac:dyDescent="0.2">
      <c r="A251" s="21" t="s">
        <v>102</v>
      </c>
      <c r="B251" s="15" t="s">
        <v>210</v>
      </c>
      <c r="C251" s="88" t="s">
        <v>283</v>
      </c>
      <c r="D251" s="58">
        <v>1</v>
      </c>
      <c r="E251" s="59"/>
      <c r="F251" s="59"/>
    </row>
    <row r="252" spans="1:6" ht="11.25" customHeight="1" x14ac:dyDescent="0.2">
      <c r="A252" s="21" t="s">
        <v>181</v>
      </c>
      <c r="B252" s="15" t="s">
        <v>224</v>
      </c>
      <c r="C252" s="89"/>
      <c r="D252" s="89"/>
      <c r="E252" s="89"/>
      <c r="F252" s="59"/>
    </row>
    <row r="253" spans="1:6" ht="13.35" customHeight="1" x14ac:dyDescent="0.2">
      <c r="A253" s="29">
        <v>5</v>
      </c>
      <c r="B253" s="30" t="s">
        <v>225</v>
      </c>
      <c r="C253" s="88" t="s">
        <v>283</v>
      </c>
      <c r="D253" s="58">
        <v>2</v>
      </c>
      <c r="E253" s="59"/>
      <c r="F253" s="59"/>
    </row>
    <row r="254" spans="1:6" ht="14.25" customHeight="1" x14ac:dyDescent="0.2">
      <c r="A254" s="17"/>
      <c r="B254" s="30" t="s">
        <v>196</v>
      </c>
      <c r="C254" s="80"/>
      <c r="D254" s="80"/>
      <c r="E254" s="51"/>
      <c r="F254" s="87"/>
    </row>
    <row r="255" spans="1:6" ht="12.2" customHeight="1" x14ac:dyDescent="0.2">
      <c r="A255" s="55" t="s">
        <v>140</v>
      </c>
      <c r="B255" s="34" t="s">
        <v>226</v>
      </c>
      <c r="C255" s="81"/>
      <c r="D255" s="81"/>
      <c r="E255" s="81"/>
      <c r="F255" s="81"/>
    </row>
    <row r="256" spans="1:6" ht="40.5" customHeight="1" x14ac:dyDescent="0.2">
      <c r="A256" s="14"/>
      <c r="B256" s="15" t="s">
        <v>227</v>
      </c>
      <c r="C256" s="64">
        <v>1</v>
      </c>
      <c r="D256" s="65" t="s">
        <v>228</v>
      </c>
      <c r="E256" s="64"/>
      <c r="F256" s="59"/>
    </row>
    <row r="257" spans="1:6" ht="12.2" customHeight="1" x14ac:dyDescent="0.2">
      <c r="A257" s="35"/>
      <c r="B257" s="56" t="s">
        <v>141</v>
      </c>
      <c r="C257" s="81"/>
      <c r="D257" s="81"/>
      <c r="E257" s="81"/>
      <c r="F257" s="81"/>
    </row>
    <row r="258" spans="1:6" ht="105" customHeight="1" x14ac:dyDescent="0.2">
      <c r="A258" s="19">
        <v>1</v>
      </c>
      <c r="B258" s="15" t="s">
        <v>229</v>
      </c>
      <c r="C258" s="71"/>
      <c r="D258" s="71"/>
      <c r="E258" s="71"/>
      <c r="F258" s="71"/>
    </row>
    <row r="259" spans="1:6" ht="15" customHeight="1" x14ac:dyDescent="0.2">
      <c r="A259" s="21" t="s">
        <v>230</v>
      </c>
      <c r="B259" s="15" t="s">
        <v>231</v>
      </c>
      <c r="C259" s="61" t="s">
        <v>232</v>
      </c>
      <c r="D259" s="63">
        <v>35</v>
      </c>
      <c r="E259" s="63"/>
      <c r="F259" s="61"/>
    </row>
    <row r="260" spans="1:6" ht="12.75" customHeight="1" x14ac:dyDescent="0.2">
      <c r="A260" s="21" t="s">
        <v>233</v>
      </c>
      <c r="B260" s="15" t="s">
        <v>234</v>
      </c>
      <c r="C260" s="61" t="s">
        <v>232</v>
      </c>
      <c r="D260" s="63">
        <v>25</v>
      </c>
      <c r="E260" s="63"/>
      <c r="F260" s="61"/>
    </row>
    <row r="261" spans="1:6" ht="84.75" customHeight="1" x14ac:dyDescent="0.2">
      <c r="A261" s="19">
        <v>2</v>
      </c>
      <c r="B261" s="15" t="s">
        <v>235</v>
      </c>
      <c r="C261" s="61" t="s">
        <v>232</v>
      </c>
      <c r="D261" s="63">
        <v>10</v>
      </c>
      <c r="E261" s="63"/>
      <c r="F261" s="61"/>
    </row>
    <row r="262" spans="1:6" ht="95.25" customHeight="1" x14ac:dyDescent="0.2">
      <c r="A262" s="66" t="s">
        <v>236</v>
      </c>
      <c r="B262" s="15" t="s">
        <v>363</v>
      </c>
      <c r="C262" s="61" t="s">
        <v>232</v>
      </c>
      <c r="D262" s="63">
        <v>10</v>
      </c>
      <c r="E262" s="63"/>
      <c r="F262" s="61"/>
    </row>
    <row r="263" spans="1:6" ht="87" customHeight="1" x14ac:dyDescent="0.2">
      <c r="A263" s="19">
        <v>3</v>
      </c>
      <c r="B263" s="15" t="s">
        <v>237</v>
      </c>
      <c r="C263" s="61" t="s">
        <v>232</v>
      </c>
      <c r="D263" s="63">
        <v>12</v>
      </c>
      <c r="E263" s="63"/>
      <c r="F263" s="61"/>
    </row>
    <row r="264" spans="1:6" ht="107.25" customHeight="1" x14ac:dyDescent="0.2">
      <c r="A264" s="19">
        <v>4</v>
      </c>
      <c r="B264" s="15" t="s">
        <v>238</v>
      </c>
      <c r="C264" s="61" t="s">
        <v>232</v>
      </c>
      <c r="D264" s="63">
        <v>9</v>
      </c>
      <c r="E264" s="63"/>
      <c r="F264" s="61"/>
    </row>
    <row r="265" spans="1:6" ht="100.5" customHeight="1" x14ac:dyDescent="0.2">
      <c r="A265" s="19">
        <v>5</v>
      </c>
      <c r="B265" s="15" t="s">
        <v>239</v>
      </c>
      <c r="C265" s="61" t="s">
        <v>232</v>
      </c>
      <c r="D265" s="63">
        <v>4</v>
      </c>
      <c r="E265" s="63"/>
      <c r="F265" s="61"/>
    </row>
    <row r="266" spans="1:6" ht="63" customHeight="1" x14ac:dyDescent="0.2">
      <c r="A266" s="19">
        <v>6</v>
      </c>
      <c r="B266" s="15" t="s">
        <v>240</v>
      </c>
      <c r="C266" s="61" t="s">
        <v>232</v>
      </c>
      <c r="D266" s="63">
        <v>7</v>
      </c>
      <c r="E266" s="63"/>
      <c r="F266" s="61"/>
    </row>
    <row r="267" spans="1:6" ht="12.2" customHeight="1" x14ac:dyDescent="0.2">
      <c r="A267" s="2"/>
      <c r="B267" s="30" t="s">
        <v>196</v>
      </c>
      <c r="C267" s="79"/>
      <c r="D267" s="79"/>
      <c r="E267" s="51" t="s">
        <v>241</v>
      </c>
      <c r="F267" s="87"/>
    </row>
    <row r="268" spans="1:6" ht="12.75" customHeight="1" x14ac:dyDescent="0.2">
      <c r="A268" s="55" t="s">
        <v>142</v>
      </c>
      <c r="B268" s="137" t="s">
        <v>353</v>
      </c>
      <c r="C268" s="83"/>
      <c r="D268" s="83"/>
      <c r="E268" s="83"/>
      <c r="F268" s="83"/>
    </row>
    <row r="269" spans="1:6" ht="34.5" customHeight="1" x14ac:dyDescent="0.2">
      <c r="A269" s="19">
        <v>1</v>
      </c>
      <c r="B269" s="15" t="s">
        <v>242</v>
      </c>
      <c r="C269" s="61" t="s">
        <v>232</v>
      </c>
      <c r="D269" s="63">
        <v>6</v>
      </c>
      <c r="E269" s="63"/>
      <c r="F269" s="61"/>
    </row>
    <row r="270" spans="1:6" ht="13.7" customHeight="1" x14ac:dyDescent="0.2">
      <c r="A270" s="19">
        <v>2</v>
      </c>
      <c r="B270" s="15" t="s">
        <v>243</v>
      </c>
      <c r="C270" s="61" t="s">
        <v>244</v>
      </c>
      <c r="D270" s="63">
        <v>1</v>
      </c>
      <c r="E270" s="63"/>
      <c r="F270" s="61"/>
    </row>
    <row r="271" spans="1:6" ht="61.5" customHeight="1" x14ac:dyDescent="0.2">
      <c r="A271" s="19">
        <v>3</v>
      </c>
      <c r="B271" s="15" t="s">
        <v>245</v>
      </c>
      <c r="C271" s="71"/>
      <c r="D271" s="71"/>
      <c r="E271" s="71"/>
      <c r="F271" s="61"/>
    </row>
    <row r="272" spans="1:6" ht="14.1" customHeight="1" x14ac:dyDescent="0.2">
      <c r="A272" s="21" t="s">
        <v>102</v>
      </c>
      <c r="B272" s="15" t="s">
        <v>246</v>
      </c>
      <c r="C272" s="61" t="s">
        <v>247</v>
      </c>
      <c r="D272" s="62">
        <v>80</v>
      </c>
      <c r="E272" s="63"/>
      <c r="F272" s="61"/>
    </row>
    <row r="273" spans="1:6" ht="13.5" customHeight="1" x14ac:dyDescent="0.2">
      <c r="A273" s="17"/>
      <c r="B273" s="13" t="s">
        <v>248</v>
      </c>
      <c r="C273" s="80"/>
      <c r="D273" s="80"/>
      <c r="E273" s="51" t="s">
        <v>249</v>
      </c>
      <c r="F273" s="51"/>
    </row>
    <row r="274" spans="1:6" ht="12" customHeight="1" x14ac:dyDescent="0.2">
      <c r="A274" s="67" t="s">
        <v>250</v>
      </c>
      <c r="B274" s="137" t="s">
        <v>354</v>
      </c>
      <c r="C274" s="81"/>
      <c r="D274" s="81"/>
      <c r="E274" s="81"/>
      <c r="F274" s="81"/>
    </row>
    <row r="275" spans="1:6" ht="57.75" customHeight="1" x14ac:dyDescent="0.2">
      <c r="A275" s="37">
        <v>1</v>
      </c>
      <c r="B275" s="14" t="s">
        <v>251</v>
      </c>
      <c r="C275" s="61" t="s">
        <v>252</v>
      </c>
      <c r="D275" s="63">
        <v>13</v>
      </c>
      <c r="E275" s="63"/>
      <c r="F275" s="61"/>
    </row>
    <row r="276" spans="1:6" ht="38.25" customHeight="1" x14ac:dyDescent="0.2">
      <c r="A276" s="37">
        <v>2</v>
      </c>
      <c r="B276" s="15" t="s">
        <v>314</v>
      </c>
      <c r="C276" s="61" t="s">
        <v>253</v>
      </c>
      <c r="D276" s="63">
        <v>130</v>
      </c>
      <c r="E276" s="63"/>
      <c r="F276" s="61"/>
    </row>
    <row r="277" spans="1:6" ht="14.25" customHeight="1" x14ac:dyDescent="0.2">
      <c r="A277" s="37">
        <v>3</v>
      </c>
      <c r="B277" s="15" t="s">
        <v>254</v>
      </c>
      <c r="C277" s="61" t="s">
        <v>252</v>
      </c>
      <c r="D277" s="63">
        <v>12</v>
      </c>
      <c r="E277" s="63"/>
      <c r="F277" s="61"/>
    </row>
    <row r="278" spans="1:6" ht="14.25" customHeight="1" x14ac:dyDescent="0.2">
      <c r="A278" s="37">
        <v>4</v>
      </c>
      <c r="B278" s="15" t="s">
        <v>255</v>
      </c>
      <c r="C278" s="61" t="s">
        <v>252</v>
      </c>
      <c r="D278" s="63">
        <v>12</v>
      </c>
      <c r="E278" s="63"/>
      <c r="F278" s="61"/>
    </row>
    <row r="279" spans="1:6" ht="13.35" customHeight="1" x14ac:dyDescent="0.2">
      <c r="A279" s="37">
        <v>5</v>
      </c>
      <c r="B279" s="15" t="s">
        <v>256</v>
      </c>
      <c r="C279" s="61" t="s">
        <v>252</v>
      </c>
      <c r="D279" s="62">
        <v>1</v>
      </c>
      <c r="E279" s="63"/>
      <c r="F279" s="61"/>
    </row>
    <row r="280" spans="1:6" ht="15" customHeight="1" x14ac:dyDescent="0.2">
      <c r="A280" s="37">
        <v>6</v>
      </c>
      <c r="B280" s="15" t="s">
        <v>257</v>
      </c>
      <c r="C280" s="61" t="s">
        <v>252</v>
      </c>
      <c r="D280" s="62">
        <v>1</v>
      </c>
      <c r="E280" s="63"/>
      <c r="F280" s="61"/>
    </row>
    <row r="281" spans="1:6" ht="12.75" customHeight="1" x14ac:dyDescent="0.2">
      <c r="A281" s="17"/>
      <c r="B281" s="30" t="s">
        <v>196</v>
      </c>
      <c r="C281" s="80"/>
      <c r="D281" s="80"/>
      <c r="E281" s="51" t="s">
        <v>258</v>
      </c>
      <c r="F281" s="51"/>
    </row>
    <row r="282" spans="1:6" ht="12.2" customHeight="1" x14ac:dyDescent="0.2">
      <c r="A282" s="55" t="s">
        <v>146</v>
      </c>
      <c r="B282" s="137" t="s">
        <v>355</v>
      </c>
      <c r="C282" s="81"/>
      <c r="D282" s="81"/>
      <c r="E282" s="81"/>
      <c r="F282" s="81"/>
    </row>
    <row r="283" spans="1:6" ht="58.5" customHeight="1" x14ac:dyDescent="0.2">
      <c r="A283" s="22">
        <v>1</v>
      </c>
      <c r="B283" s="15" t="s">
        <v>259</v>
      </c>
      <c r="C283" s="61" t="s">
        <v>252</v>
      </c>
      <c r="D283" s="62">
        <v>9</v>
      </c>
      <c r="E283" s="63"/>
      <c r="F283" s="61"/>
    </row>
    <row r="284" spans="1:6" ht="51" customHeight="1" x14ac:dyDescent="0.2">
      <c r="A284" s="22">
        <v>2</v>
      </c>
      <c r="B284" s="15" t="s">
        <v>260</v>
      </c>
      <c r="C284" s="61" t="s">
        <v>252</v>
      </c>
      <c r="D284" s="62">
        <v>4</v>
      </c>
      <c r="E284" s="63"/>
      <c r="F284" s="61"/>
    </row>
    <row r="285" spans="1:6" ht="45" customHeight="1" x14ac:dyDescent="0.2">
      <c r="A285" s="22">
        <v>3</v>
      </c>
      <c r="B285" s="15" t="s">
        <v>261</v>
      </c>
      <c r="C285" s="61" t="s">
        <v>252</v>
      </c>
      <c r="D285" s="62">
        <v>40</v>
      </c>
      <c r="E285" s="63"/>
      <c r="F285" s="61"/>
    </row>
    <row r="286" spans="1:6" ht="69" customHeight="1" x14ac:dyDescent="0.2">
      <c r="A286" s="22">
        <v>4</v>
      </c>
      <c r="B286" s="136" t="s">
        <v>262</v>
      </c>
      <c r="C286" s="61" t="s">
        <v>263</v>
      </c>
      <c r="D286" s="62">
        <v>25</v>
      </c>
      <c r="E286" s="62"/>
      <c r="F286" s="61"/>
    </row>
    <row r="287" spans="1:6" ht="96.75" customHeight="1" x14ac:dyDescent="0.2">
      <c r="A287" s="111">
        <v>5</v>
      </c>
      <c r="B287" s="139" t="s">
        <v>264</v>
      </c>
      <c r="C287" s="112" t="s">
        <v>265</v>
      </c>
      <c r="D287" s="113">
        <v>9</v>
      </c>
      <c r="E287" s="114"/>
      <c r="F287" s="112"/>
    </row>
    <row r="288" spans="1:6" ht="57.75" customHeight="1" x14ac:dyDescent="0.2">
      <c r="A288" s="100">
        <v>7</v>
      </c>
      <c r="B288" s="101" t="s">
        <v>266</v>
      </c>
      <c r="C288" s="102" t="s">
        <v>265</v>
      </c>
      <c r="D288" s="103">
        <v>2</v>
      </c>
      <c r="E288" s="104"/>
      <c r="F288" s="110"/>
    </row>
    <row r="289" spans="1:6" ht="77.25" customHeight="1" x14ac:dyDescent="0.2">
      <c r="A289" s="22">
        <v>8</v>
      </c>
      <c r="B289" s="14" t="s">
        <v>267</v>
      </c>
      <c r="C289" s="61" t="s">
        <v>204</v>
      </c>
      <c r="D289" s="63">
        <v>4</v>
      </c>
      <c r="E289" s="63"/>
      <c r="F289" s="102"/>
    </row>
    <row r="290" spans="1:6" ht="43.5" customHeight="1" x14ac:dyDescent="0.2">
      <c r="A290" s="22">
        <v>9</v>
      </c>
      <c r="B290" s="15" t="s">
        <v>289</v>
      </c>
      <c r="C290" s="61" t="s">
        <v>252</v>
      </c>
      <c r="D290" s="62">
        <v>10</v>
      </c>
      <c r="E290" s="63"/>
      <c r="F290" s="61"/>
    </row>
    <row r="291" spans="1:6" ht="43.5" customHeight="1" x14ac:dyDescent="0.2">
      <c r="A291" s="22">
        <v>10</v>
      </c>
      <c r="B291" s="14" t="s">
        <v>268</v>
      </c>
      <c r="C291" s="61" t="s">
        <v>263</v>
      </c>
      <c r="D291" s="62">
        <v>32</v>
      </c>
      <c r="E291" s="63"/>
      <c r="F291" s="61"/>
    </row>
    <row r="292" spans="1:6" ht="12.2" customHeight="1" x14ac:dyDescent="0.2">
      <c r="A292" s="2"/>
      <c r="B292" s="30" t="s">
        <v>196</v>
      </c>
      <c r="C292" s="79"/>
      <c r="D292" s="79"/>
      <c r="E292" s="51" t="s">
        <v>269</v>
      </c>
      <c r="F292" s="51"/>
    </row>
    <row r="293" spans="1:6" ht="10.7" customHeight="1" x14ac:dyDescent="0.2">
      <c r="A293" s="55" t="s">
        <v>148</v>
      </c>
      <c r="B293" s="137" t="s">
        <v>356</v>
      </c>
      <c r="C293" s="81"/>
      <c r="D293" s="81"/>
      <c r="E293" s="81"/>
      <c r="F293" s="81"/>
    </row>
    <row r="294" spans="1:6" ht="68.25" customHeight="1" x14ac:dyDescent="0.2">
      <c r="A294" s="37">
        <v>1</v>
      </c>
      <c r="B294" s="15" t="s">
        <v>270</v>
      </c>
      <c r="C294" s="61" t="s">
        <v>244</v>
      </c>
      <c r="D294" s="62">
        <v>2</v>
      </c>
      <c r="E294" s="63"/>
      <c r="F294" s="63"/>
    </row>
    <row r="295" spans="1:6" ht="13.35" customHeight="1" x14ac:dyDescent="0.2">
      <c r="A295" s="17"/>
      <c r="B295" s="30" t="s">
        <v>196</v>
      </c>
      <c r="C295" s="80"/>
      <c r="D295" s="80"/>
      <c r="E295" s="51" t="s">
        <v>271</v>
      </c>
      <c r="F295" s="90"/>
    </row>
    <row r="296" spans="1:6" ht="12.2" customHeight="1" x14ac:dyDescent="0.2">
      <c r="A296" s="35"/>
      <c r="B296" s="69" t="s">
        <v>272</v>
      </c>
      <c r="C296" s="81"/>
      <c r="D296" s="81"/>
      <c r="E296" s="81"/>
      <c r="F296" s="105"/>
    </row>
    <row r="297" spans="1:6" ht="9" customHeight="1" x14ac:dyDescent="0.2">
      <c r="A297" s="2"/>
      <c r="B297" s="70" t="s">
        <v>273</v>
      </c>
      <c r="C297" s="79"/>
      <c r="D297" s="79"/>
      <c r="E297" s="79"/>
      <c r="F297" s="79"/>
    </row>
    <row r="298" spans="1:6" ht="23.85" customHeight="1" x14ac:dyDescent="0.2">
      <c r="A298" s="180" t="s">
        <v>387</v>
      </c>
      <c r="B298" s="181"/>
      <c r="C298" s="181"/>
      <c r="D298" s="181"/>
      <c r="E298" s="181"/>
      <c r="F298" s="182"/>
    </row>
    <row r="299" spans="1:6" ht="14.85" customHeight="1" x14ac:dyDescent="0.2">
      <c r="A299" s="48" t="s">
        <v>127</v>
      </c>
      <c r="B299" s="48" t="s">
        <v>274</v>
      </c>
      <c r="C299" s="48" t="s">
        <v>129</v>
      </c>
      <c r="D299" s="48" t="s">
        <v>130</v>
      </c>
      <c r="E299" s="48" t="s">
        <v>131</v>
      </c>
      <c r="F299" s="48" t="s">
        <v>132</v>
      </c>
    </row>
    <row r="300" spans="1:6" ht="12" customHeight="1" x14ac:dyDescent="0.2">
      <c r="A300" s="72" t="s">
        <v>275</v>
      </c>
      <c r="B300" s="73" t="s">
        <v>276</v>
      </c>
      <c r="C300" s="78"/>
      <c r="D300" s="78"/>
      <c r="E300" s="78"/>
      <c r="F300" s="78"/>
    </row>
    <row r="301" spans="1:6" ht="12.2" customHeight="1" x14ac:dyDescent="0.2">
      <c r="A301" s="2"/>
      <c r="B301" s="74" t="s">
        <v>277</v>
      </c>
      <c r="C301" s="79"/>
      <c r="D301" s="79"/>
      <c r="E301" s="79"/>
      <c r="F301" s="79"/>
    </row>
    <row r="302" spans="1:6" ht="32.25" customHeight="1" x14ac:dyDescent="0.2">
      <c r="A302" s="64">
        <v>1</v>
      </c>
      <c r="B302" s="75" t="s">
        <v>278</v>
      </c>
      <c r="C302" s="42" t="s">
        <v>279</v>
      </c>
      <c r="D302" s="149">
        <v>95</v>
      </c>
      <c r="E302" s="149"/>
      <c r="F302" s="150"/>
    </row>
    <row r="303" spans="1:6" ht="32.25" customHeight="1" x14ac:dyDescent="0.2">
      <c r="A303" s="64">
        <v>2</v>
      </c>
      <c r="B303" s="14" t="s">
        <v>280</v>
      </c>
      <c r="C303" s="42" t="s">
        <v>279</v>
      </c>
      <c r="D303" s="149">
        <v>110</v>
      </c>
      <c r="E303" s="149"/>
      <c r="F303" s="150"/>
    </row>
    <row r="304" spans="1:6" ht="15" customHeight="1" x14ac:dyDescent="0.2">
      <c r="A304" s="59">
        <v>3</v>
      </c>
      <c r="B304" s="74" t="s">
        <v>281</v>
      </c>
      <c r="C304" s="79"/>
      <c r="D304" s="151"/>
      <c r="E304" s="151"/>
      <c r="F304" s="150"/>
    </row>
    <row r="305" spans="1:6" ht="36" customHeight="1" x14ac:dyDescent="0.2">
      <c r="A305" s="130"/>
      <c r="B305" s="75" t="s">
        <v>347</v>
      </c>
      <c r="C305" s="65" t="s">
        <v>334</v>
      </c>
      <c r="D305" s="152">
        <v>60</v>
      </c>
      <c r="E305" s="152"/>
      <c r="F305" s="153"/>
    </row>
    <row r="306" spans="1:6" ht="27.75" customHeight="1" x14ac:dyDescent="0.2">
      <c r="A306" s="131">
        <v>4</v>
      </c>
      <c r="B306" s="132" t="s">
        <v>341</v>
      </c>
      <c r="C306" s="65" t="s">
        <v>336</v>
      </c>
      <c r="D306" s="64">
        <v>4</v>
      </c>
      <c r="E306" s="64"/>
      <c r="F306" s="65"/>
    </row>
    <row r="307" spans="1:6" ht="27.75" customHeight="1" x14ac:dyDescent="0.2">
      <c r="A307" s="133">
        <v>5</v>
      </c>
      <c r="B307" s="132" t="s">
        <v>342</v>
      </c>
      <c r="C307" s="65" t="s">
        <v>336</v>
      </c>
      <c r="D307" s="64">
        <v>3</v>
      </c>
      <c r="E307" s="64"/>
      <c r="F307" s="65"/>
    </row>
    <row r="308" spans="1:6" ht="16.5" customHeight="1" x14ac:dyDescent="0.2">
      <c r="A308" s="133">
        <v>6</v>
      </c>
      <c r="B308" s="132" t="s">
        <v>343</v>
      </c>
      <c r="C308" s="65" t="s">
        <v>336</v>
      </c>
      <c r="D308" s="64">
        <v>7</v>
      </c>
      <c r="E308" s="64"/>
      <c r="F308" s="65"/>
    </row>
    <row r="309" spans="1:6" ht="18" customHeight="1" x14ac:dyDescent="0.2">
      <c r="A309" s="133">
        <v>7</v>
      </c>
      <c r="B309" s="132" t="s">
        <v>344</v>
      </c>
      <c r="C309" s="65" t="s">
        <v>336</v>
      </c>
      <c r="D309" s="64">
        <v>7</v>
      </c>
      <c r="E309" s="64"/>
      <c r="F309" s="65"/>
    </row>
    <row r="310" spans="1:6" ht="18.75" customHeight="1" x14ac:dyDescent="0.2">
      <c r="A310" s="133">
        <v>8</v>
      </c>
      <c r="B310" s="132" t="s">
        <v>345</v>
      </c>
      <c r="C310" s="65" t="s">
        <v>336</v>
      </c>
      <c r="D310" s="64">
        <v>7</v>
      </c>
      <c r="E310" s="64"/>
      <c r="F310" s="65"/>
    </row>
    <row r="311" spans="1:6" ht="36" customHeight="1" x14ac:dyDescent="0.2">
      <c r="A311" s="133">
        <v>9</v>
      </c>
      <c r="B311" s="132" t="s">
        <v>346</v>
      </c>
      <c r="C311" s="65" t="s">
        <v>336</v>
      </c>
      <c r="D311" s="64">
        <v>1</v>
      </c>
      <c r="E311" s="64"/>
      <c r="F311" s="65"/>
    </row>
    <row r="312" spans="1:6" ht="13.5" customHeight="1" x14ac:dyDescent="0.2">
      <c r="A312" s="12"/>
      <c r="B312" s="76" t="s">
        <v>282</v>
      </c>
      <c r="C312" s="78"/>
      <c r="D312" s="78"/>
      <c r="E312" s="78"/>
      <c r="F312" s="72"/>
    </row>
    <row r="313" spans="1:6" ht="29.25" customHeight="1" x14ac:dyDescent="0.2">
      <c r="A313" s="166" t="s">
        <v>388</v>
      </c>
      <c r="B313" s="167"/>
      <c r="C313" s="167"/>
      <c r="D313" s="167"/>
      <c r="E313" s="167"/>
      <c r="F313" s="168"/>
    </row>
    <row r="314" spans="1:6" ht="18.75" customHeight="1" x14ac:dyDescent="0.2">
      <c r="A314" s="48" t="s">
        <v>127</v>
      </c>
      <c r="B314" s="49" t="s">
        <v>128</v>
      </c>
      <c r="C314" s="48" t="s">
        <v>129</v>
      </c>
      <c r="D314" s="48" t="s">
        <v>130</v>
      </c>
      <c r="E314" s="48" t="s">
        <v>131</v>
      </c>
      <c r="F314" s="48" t="s">
        <v>132</v>
      </c>
    </row>
    <row r="315" spans="1:6" ht="13.5" customHeight="1" x14ac:dyDescent="0.2">
      <c r="A315" s="48"/>
      <c r="B315" s="147" t="s">
        <v>364</v>
      </c>
      <c r="C315" s="48"/>
      <c r="D315" s="48"/>
      <c r="E315" s="48"/>
      <c r="F315" s="48"/>
    </row>
    <row r="316" spans="1:6" ht="17.25" customHeight="1" x14ac:dyDescent="0.2">
      <c r="A316" s="123">
        <v>1</v>
      </c>
      <c r="B316" s="124" t="s">
        <v>365</v>
      </c>
      <c r="C316" s="123" t="s">
        <v>321</v>
      </c>
      <c r="D316" s="125">
        <v>1</v>
      </c>
      <c r="E316" s="126"/>
      <c r="F316" s="65"/>
    </row>
    <row r="317" spans="1:6" ht="15" customHeight="1" x14ac:dyDescent="0.2">
      <c r="A317" s="125">
        <v>2</v>
      </c>
      <c r="B317" s="127" t="s">
        <v>366</v>
      </c>
      <c r="C317" s="123" t="s">
        <v>321</v>
      </c>
      <c r="D317" s="125">
        <v>1</v>
      </c>
      <c r="E317" s="126"/>
      <c r="F317" s="65"/>
    </row>
    <row r="318" spans="1:6" ht="15.75" customHeight="1" x14ac:dyDescent="0.2">
      <c r="A318" s="123">
        <v>3</v>
      </c>
      <c r="B318" s="127" t="s">
        <v>367</v>
      </c>
      <c r="C318" s="123" t="s">
        <v>321</v>
      </c>
      <c r="D318" s="125">
        <v>1</v>
      </c>
      <c r="E318" s="126"/>
      <c r="F318" s="65"/>
    </row>
    <row r="319" spans="1:6" ht="16.5" customHeight="1" x14ac:dyDescent="0.2">
      <c r="A319" s="123">
        <v>4</v>
      </c>
      <c r="B319" s="124" t="s">
        <v>368</v>
      </c>
      <c r="C319" s="123" t="s">
        <v>321</v>
      </c>
      <c r="D319" s="125">
        <v>2</v>
      </c>
      <c r="E319" s="126"/>
      <c r="F319" s="65"/>
    </row>
    <row r="320" spans="1:6" ht="15" customHeight="1" x14ac:dyDescent="0.2">
      <c r="A320" s="123">
        <v>5</v>
      </c>
      <c r="B320" s="124" t="s">
        <v>369</v>
      </c>
      <c r="C320" s="123" t="s">
        <v>321</v>
      </c>
      <c r="D320" s="125">
        <v>6</v>
      </c>
      <c r="E320" s="126"/>
      <c r="F320" s="65"/>
    </row>
    <row r="321" spans="1:6" ht="17.25" customHeight="1" x14ac:dyDescent="0.2">
      <c r="A321" s="123">
        <v>6</v>
      </c>
      <c r="B321" s="127" t="s">
        <v>370</v>
      </c>
      <c r="C321" s="123" t="s">
        <v>321</v>
      </c>
      <c r="D321" s="125">
        <v>2</v>
      </c>
      <c r="E321" s="126"/>
      <c r="F321" s="65"/>
    </row>
    <row r="322" spans="1:6" ht="15.75" customHeight="1" x14ac:dyDescent="0.2">
      <c r="A322" s="123">
        <v>7</v>
      </c>
      <c r="B322" s="127" t="s">
        <v>371</v>
      </c>
      <c r="C322" s="123" t="s">
        <v>321</v>
      </c>
      <c r="D322" s="125">
        <v>2</v>
      </c>
      <c r="E322" s="126"/>
      <c r="F322" s="65"/>
    </row>
    <row r="323" spans="1:6" ht="15" customHeight="1" x14ac:dyDescent="0.2">
      <c r="A323" s="123">
        <v>8</v>
      </c>
      <c r="B323" s="127" t="s">
        <v>372</v>
      </c>
      <c r="C323" s="123" t="s">
        <v>321</v>
      </c>
      <c r="D323" s="125">
        <v>2</v>
      </c>
      <c r="E323" s="126"/>
      <c r="F323" s="65"/>
    </row>
    <row r="324" spans="1:6" ht="15.75" customHeight="1" x14ac:dyDescent="0.2">
      <c r="A324" s="123">
        <v>9</v>
      </c>
      <c r="B324" s="127" t="s">
        <v>373</v>
      </c>
      <c r="C324" s="123" t="s">
        <v>321</v>
      </c>
      <c r="D324" s="125">
        <v>3</v>
      </c>
      <c r="E324" s="126"/>
      <c r="F324" s="65"/>
    </row>
    <row r="325" spans="1:6" ht="14.25" customHeight="1" x14ac:dyDescent="0.2">
      <c r="A325" s="123">
        <v>10</v>
      </c>
      <c r="B325" s="127" t="s">
        <v>374</v>
      </c>
      <c r="C325" s="123" t="s">
        <v>321</v>
      </c>
      <c r="D325" s="125">
        <v>10</v>
      </c>
      <c r="E325" s="126"/>
      <c r="F325" s="65"/>
    </row>
    <row r="326" spans="1:6" ht="16.5" customHeight="1" x14ac:dyDescent="0.2">
      <c r="A326" s="123">
        <v>11</v>
      </c>
      <c r="B326" s="127" t="s">
        <v>375</v>
      </c>
      <c r="C326" s="123" t="s">
        <v>378</v>
      </c>
      <c r="D326" s="125">
        <v>50</v>
      </c>
      <c r="E326" s="126"/>
      <c r="F326" s="65"/>
    </row>
    <row r="327" spans="1:6" ht="16.5" customHeight="1" x14ac:dyDescent="0.2">
      <c r="A327" s="123">
        <v>12</v>
      </c>
      <c r="B327" s="127" t="s">
        <v>376</v>
      </c>
      <c r="C327" s="123" t="s">
        <v>378</v>
      </c>
      <c r="D327" s="125">
        <v>50</v>
      </c>
      <c r="E327" s="126"/>
      <c r="F327" s="65"/>
    </row>
    <row r="328" spans="1:6" ht="14.25" customHeight="1" x14ac:dyDescent="0.2">
      <c r="A328" s="123">
        <v>13</v>
      </c>
      <c r="B328" s="127" t="s">
        <v>377</v>
      </c>
      <c r="C328" s="123" t="s">
        <v>379</v>
      </c>
      <c r="D328" s="125">
        <v>1</v>
      </c>
      <c r="E328" s="126"/>
      <c r="F328" s="65"/>
    </row>
    <row r="329" spans="1:6" ht="13.5" customHeight="1" x14ac:dyDescent="0.2">
      <c r="A329" s="78"/>
      <c r="B329" s="138" t="s">
        <v>337</v>
      </c>
      <c r="C329" s="78"/>
      <c r="D329" s="78"/>
      <c r="E329" s="78"/>
      <c r="F329" s="148"/>
    </row>
    <row r="330" spans="1:6" ht="13.5" customHeight="1" x14ac:dyDescent="0.2">
      <c r="A330" s="119"/>
      <c r="B330" s="118"/>
      <c r="C330" s="120"/>
      <c r="D330" s="120"/>
      <c r="E330" s="120"/>
      <c r="F330" s="121"/>
    </row>
    <row r="331" spans="1:6" ht="15.75" customHeight="1" x14ac:dyDescent="0.2">
      <c r="A331" s="2"/>
      <c r="B331" s="122" t="s">
        <v>290</v>
      </c>
      <c r="C331" s="79"/>
      <c r="D331" s="79"/>
      <c r="E331" s="79"/>
      <c r="F331" s="79"/>
    </row>
  </sheetData>
  <mergeCells count="46">
    <mergeCell ref="B11:C11"/>
    <mergeCell ref="D11:F11"/>
    <mergeCell ref="B5:C5"/>
    <mergeCell ref="B10:C10"/>
    <mergeCell ref="D10:F10"/>
    <mergeCell ref="D5:F5"/>
    <mergeCell ref="B8:C8"/>
    <mergeCell ref="D8:F8"/>
    <mergeCell ref="B9:C9"/>
    <mergeCell ref="D9:F9"/>
    <mergeCell ref="G1:P1"/>
    <mergeCell ref="B6:C6"/>
    <mergeCell ref="D6:F6"/>
    <mergeCell ref="B7:C7"/>
    <mergeCell ref="D7:F7"/>
    <mergeCell ref="A1:F1"/>
    <mergeCell ref="A2:F2"/>
    <mergeCell ref="B3:C3"/>
    <mergeCell ref="D3:F3"/>
    <mergeCell ref="B4:C4"/>
    <mergeCell ref="D4:F4"/>
    <mergeCell ref="B12:C12"/>
    <mergeCell ref="D12:F12"/>
    <mergeCell ref="A298:F298"/>
    <mergeCell ref="A158:F158"/>
    <mergeCell ref="D157:E157"/>
    <mergeCell ref="A26:F26"/>
    <mergeCell ref="D39:E39"/>
    <mergeCell ref="D56:E56"/>
    <mergeCell ref="D62:E62"/>
    <mergeCell ref="D75:E75"/>
    <mergeCell ref="B19:F19"/>
    <mergeCell ref="B16:C16"/>
    <mergeCell ref="D16:F16"/>
    <mergeCell ref="B17:C17"/>
    <mergeCell ref="D17:F17"/>
    <mergeCell ref="A20:F25"/>
    <mergeCell ref="A313:F313"/>
    <mergeCell ref="B13:C13"/>
    <mergeCell ref="D13:F13"/>
    <mergeCell ref="B14:C14"/>
    <mergeCell ref="D14:F14"/>
    <mergeCell ref="B15:C15"/>
    <mergeCell ref="D15:F15"/>
    <mergeCell ref="B18:C18"/>
    <mergeCell ref="D18:F1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1</vt:lpstr>
      <vt:lpstr>Table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Sonu</dc:creator>
  <cp:lastModifiedBy>SYS</cp:lastModifiedBy>
  <cp:lastPrinted>2026-04-17T08:39:35Z</cp:lastPrinted>
  <dcterms:created xsi:type="dcterms:W3CDTF">2025-10-16T05:11:47Z</dcterms:created>
  <dcterms:modified xsi:type="dcterms:W3CDTF">2026-04-18T09:22:01Z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2025-08-04T00:00:00Z</vt:filetime>
  </property>
  <property fmtid="{D5CDD505-2E9C-101B-9397-08002B2CF9AE}" pid="3" name="Creator">
    <vt:lpwstr>Microsoft® Word 2016</vt:lpwstr>
  </property>
  <property fmtid="{D5CDD505-2E9C-101B-9397-08002B2CF9AE}" pid="4" name="LastSaved">
    <vt:filetime>2025-10-16T00:00:00Z</vt:filetime>
  </property>
  <property fmtid="{D5CDD505-2E9C-101B-9397-08002B2CF9AE}" pid="5" name="Producer">
    <vt:lpwstr>3-Heights(TM) PDF Security Shell 4.8.25.2 (http://www.pdf-tools.com)</vt:lpwstr>
  </property>
</Properties>
</file>